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sigs" ContentType="application/vnd.openxmlformats-package.digital-signature-origin"/>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defaultThemeVersion="166925"/>
  <mc:AlternateContent xmlns:mc="http://schemas.openxmlformats.org/markup-compatibility/2006">
    <mc:Choice Requires="x15">
      <x15ac:absPath xmlns:x15ac="http://schemas.microsoft.com/office/spreadsheetml/2010/11/ac" url="https://d.docs.live.net/aced4a89621b6b2b/Documentos/SOLAR/2024/SIV/"/>
    </mc:Choice>
  </mc:AlternateContent>
  <xr:revisionPtr revIDLastSave="0" documentId="10_ncr:200_{F4880F7C-0361-4DC5-BAA7-B0646C29AB09}" xr6:coauthVersionLast="47" xr6:coauthVersionMax="47" xr10:uidLastSave="{00000000-0000-0000-0000-000000000000}"/>
  <bookViews>
    <workbookView xWindow="-120" yWindow="-120" windowWidth="29040" windowHeight="15720" activeTab="3" xr2:uid="{00000000-000D-0000-FFFF-FFFF00000000}"/>
  </bookViews>
  <sheets>
    <sheet name="Balance General" sheetId="3" r:id="rId1"/>
    <sheet name="Estado de Resultados" sheetId="4" r:id="rId2"/>
    <sheet name="Variación PN" sheetId="15" r:id="rId3"/>
    <sheet name="Flujo de Efectivo" sheetId="5" r:id="rId4"/>
    <sheet name="Notas a los EEFF" sheetId="7" r:id="rId5"/>
  </sheets>
  <definedNames>
    <definedName name="_Hlk47006462" localSheetId="0">'Balance General'!#REF!</definedName>
    <definedName name="_xlnm.Print_Area" localSheetId="4">'Notas a los EEFF'!$B$1:$C$40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14" i="15" l="1"/>
  <c r="C41" i="4"/>
  <c r="C78" i="7"/>
  <c r="F288" i="7"/>
  <c r="F286" i="7"/>
  <c r="C376" i="7"/>
  <c r="D376" i="7"/>
  <c r="C381" i="7"/>
  <c r="D381" i="7"/>
  <c r="C392" i="7"/>
  <c r="D392" i="7"/>
  <c r="C398" i="7"/>
  <c r="D398" i="7"/>
  <c r="C285" i="7"/>
  <c r="D285" i="7"/>
  <c r="C287" i="7"/>
  <c r="D287" i="7"/>
  <c r="F287" i="7" s="1"/>
  <c r="C289" i="7"/>
  <c r="D289" i="7"/>
  <c r="C290" i="7"/>
  <c r="E290" i="7"/>
  <c r="E291" i="7"/>
  <c r="F291" i="7" s="1"/>
  <c r="C311" i="7"/>
  <c r="D311" i="7"/>
  <c r="C323" i="7"/>
  <c r="D323" i="7"/>
  <c r="C332" i="7"/>
  <c r="D332" i="7"/>
  <c r="C362" i="7"/>
  <c r="D362" i="7"/>
  <c r="C267" i="7"/>
  <c r="D267" i="7"/>
  <c r="F187" i="7"/>
  <c r="F188" i="7" s="1"/>
  <c r="C188" i="7"/>
  <c r="D188" i="7"/>
  <c r="E188" i="7"/>
  <c r="C204" i="7"/>
  <c r="D204" i="7"/>
  <c r="C213" i="7"/>
  <c r="D213" i="7"/>
  <c r="C218" i="7"/>
  <c r="D218" i="7"/>
  <c r="C223" i="7"/>
  <c r="C228" i="7"/>
  <c r="D228" i="7"/>
  <c r="C243" i="7"/>
  <c r="D243" i="7"/>
  <c r="C248" i="7"/>
  <c r="D248" i="7"/>
  <c r="C98" i="7"/>
  <c r="D98" i="7"/>
  <c r="F109" i="7"/>
  <c r="C149" i="7"/>
  <c r="D149" i="7"/>
  <c r="C156" i="7"/>
  <c r="D156" i="7"/>
  <c r="G163" i="7"/>
  <c r="L163" i="7"/>
  <c r="G164" i="7"/>
  <c r="L164" i="7"/>
  <c r="G165" i="7"/>
  <c r="L165" i="7"/>
  <c r="G166" i="7"/>
  <c r="L166" i="7"/>
  <c r="G167" i="7"/>
  <c r="L167" i="7"/>
  <c r="C169" i="7"/>
  <c r="H169" i="7"/>
  <c r="I169" i="7"/>
  <c r="K169" i="7"/>
  <c r="C179" i="7"/>
  <c r="D179" i="7"/>
  <c r="E62" i="7"/>
  <c r="F62" i="7" s="1"/>
  <c r="H62" i="7"/>
  <c r="I62" i="7" s="1"/>
  <c r="E63" i="7"/>
  <c r="F63" i="7" s="1"/>
  <c r="E64" i="7"/>
  <c r="F64" i="7" s="1"/>
  <c r="E65" i="7"/>
  <c r="F65" i="7" s="1"/>
  <c r="H65" i="7"/>
  <c r="I65" i="7" s="1"/>
  <c r="E66" i="7"/>
  <c r="F66" i="7" s="1"/>
  <c r="H66" i="7"/>
  <c r="I66" i="7" s="1"/>
  <c r="E67" i="7"/>
  <c r="F67" i="7" s="1"/>
  <c r="H67" i="7"/>
  <c r="I67" i="7" s="1"/>
  <c r="E68" i="7"/>
  <c r="F68" i="7" s="1"/>
  <c r="H68" i="7"/>
  <c r="I68" i="7" s="1"/>
  <c r="E69" i="7"/>
  <c r="F69" i="7" s="1"/>
  <c r="H69" i="7"/>
  <c r="I69" i="7" s="1"/>
  <c r="E71" i="7"/>
  <c r="F71" i="7" s="1"/>
  <c r="H71" i="7"/>
  <c r="I71" i="7" s="1"/>
  <c r="C77" i="7"/>
  <c r="C79" i="7"/>
  <c r="F285" i="7" l="1"/>
  <c r="F290" i="7"/>
  <c r="E292" i="7"/>
  <c r="C292" i="7"/>
  <c r="F289" i="7"/>
  <c r="F292" i="7" s="1"/>
  <c r="D292" i="7"/>
  <c r="G169" i="7"/>
  <c r="M164" i="7"/>
  <c r="M167" i="7"/>
  <c r="M165" i="7"/>
  <c r="L169" i="7"/>
  <c r="M163" i="7"/>
  <c r="M166" i="7"/>
  <c r="C12" i="5"/>
  <c r="C33" i="5"/>
  <c r="M169" i="7" l="1"/>
  <c r="C25" i="5"/>
  <c r="C15" i="3"/>
  <c r="C28" i="5" s="1"/>
  <c r="C84" i="3"/>
  <c r="D82" i="3"/>
  <c r="F17" i="3" l="1"/>
  <c r="C38" i="3"/>
  <c r="D37" i="5" l="1"/>
  <c r="D31" i="5"/>
  <c r="G83" i="3"/>
  <c r="D68" i="3"/>
  <c r="D56" i="3"/>
  <c r="D23" i="3"/>
  <c r="D10" i="3"/>
  <c r="C44" i="4" l="1"/>
  <c r="C40" i="4"/>
  <c r="H11" i="15"/>
  <c r="D67" i="3" l="1"/>
  <c r="D66" i="3"/>
  <c r="G84" i="3" l="1"/>
  <c r="G82" i="3" l="1"/>
  <c r="H16" i="15" l="1"/>
  <c r="F84" i="3"/>
  <c r="F83" i="3"/>
  <c r="C82" i="3"/>
  <c r="C36" i="4"/>
  <c r="F82" i="3" l="1"/>
  <c r="C67" i="3"/>
  <c r="C66" i="3"/>
  <c r="C23" i="3" l="1"/>
  <c r="D11" i="3" l="1"/>
  <c r="C11" i="3"/>
  <c r="K12" i="15" l="1"/>
  <c r="D11" i="15"/>
  <c r="L12" i="15" l="1"/>
  <c r="K18" i="15"/>
  <c r="C24" i="5"/>
  <c r="F33" i="3" l="1"/>
  <c r="G11" i="3"/>
  <c r="C10" i="3" l="1"/>
  <c r="G33" i="3" l="1"/>
  <c r="G31" i="3" s="1"/>
  <c r="C38" i="5"/>
  <c r="F11" i="3"/>
  <c r="G75" i="3"/>
  <c r="F13" i="15"/>
  <c r="F11" i="15"/>
  <c r="D18" i="15"/>
  <c r="F63" i="3"/>
  <c r="F75" i="3" s="1"/>
  <c r="D61" i="3"/>
  <c r="I15" i="15"/>
  <c r="I18" i="15" s="1"/>
  <c r="C16" i="4"/>
  <c r="C8" i="4" s="1"/>
  <c r="K11" i="15"/>
  <c r="L17" i="15"/>
  <c r="G15" i="15"/>
  <c r="M15" i="15" s="1"/>
  <c r="L11" i="15"/>
  <c r="J11" i="15"/>
  <c r="J18" i="15" s="1"/>
  <c r="G11" i="15"/>
  <c r="D32" i="3"/>
  <c r="D31" i="3" s="1"/>
  <c r="C18" i="15"/>
  <c r="M16" i="15"/>
  <c r="E19" i="15"/>
  <c r="E18" i="15"/>
  <c r="C19" i="15"/>
  <c r="M19" i="15"/>
  <c r="D19" i="15"/>
  <c r="F22" i="3"/>
  <c r="C32" i="4"/>
  <c r="C26" i="4" s="1"/>
  <c r="D19" i="4"/>
  <c r="C19" i="4"/>
  <c r="C35" i="4"/>
  <c r="C18" i="3"/>
  <c r="C32" i="3"/>
  <c r="C31" i="3" s="1"/>
  <c r="C25" i="3"/>
  <c r="D43" i="4"/>
  <c r="C43" i="4"/>
  <c r="C36" i="5" s="1"/>
  <c r="C39" i="4"/>
  <c r="D39" i="4"/>
  <c r="D35" i="4"/>
  <c r="F10" i="3"/>
  <c r="G10" i="3"/>
  <c r="G9" i="3" s="1"/>
  <c r="D22" i="5"/>
  <c r="D14" i="5"/>
  <c r="G50" i="3"/>
  <c r="G46" i="3"/>
  <c r="G22" i="3"/>
  <c r="G16" i="3"/>
  <c r="F50" i="3"/>
  <c r="F46" i="3"/>
  <c r="F16" i="3"/>
  <c r="D72" i="3"/>
  <c r="D38" i="3"/>
  <c r="D13" i="3"/>
  <c r="D9" i="3"/>
  <c r="C40" i="5" s="1"/>
  <c r="C72" i="3"/>
  <c r="C44" i="3"/>
  <c r="C13" i="3"/>
  <c r="C9" i="3"/>
  <c r="H18" i="15"/>
  <c r="D18" i="3"/>
  <c r="C68" i="3" l="1"/>
  <c r="C61" i="3" s="1"/>
  <c r="D39" i="5"/>
  <c r="D41" i="5" s="1"/>
  <c r="D25" i="3"/>
  <c r="D22" i="3" s="1"/>
  <c r="D35" i="3" s="1"/>
  <c r="M17" i="15"/>
  <c r="L18" i="15"/>
  <c r="G54" i="3"/>
  <c r="D32" i="4"/>
  <c r="D26" i="4" s="1"/>
  <c r="C22" i="4"/>
  <c r="C20" i="4"/>
  <c r="C17" i="4" s="1"/>
  <c r="C21" i="4" s="1"/>
  <c r="D20" i="4"/>
  <c r="D17" i="4" s="1"/>
  <c r="D22" i="4"/>
  <c r="D16" i="4"/>
  <c r="D8" i="4" s="1"/>
  <c r="L19" i="15"/>
  <c r="F31" i="3"/>
  <c r="C37" i="5"/>
  <c r="K19" i="15"/>
  <c r="F9" i="3"/>
  <c r="C22" i="3"/>
  <c r="C30" i="5" s="1"/>
  <c r="G35" i="3"/>
  <c r="D75" i="3"/>
  <c r="F54" i="3"/>
  <c r="N12" i="15"/>
  <c r="F18" i="15"/>
  <c r="M13" i="15"/>
  <c r="J19" i="15"/>
  <c r="G18" i="15"/>
  <c r="C11" i="5"/>
  <c r="F19" i="15"/>
  <c r="G19" i="15"/>
  <c r="C13" i="5"/>
  <c r="N11" i="15"/>
  <c r="C35" i="3" l="1"/>
  <c r="G57" i="3"/>
  <c r="G76" i="3" s="1"/>
  <c r="D21" i="4"/>
  <c r="D33" i="4" s="1"/>
  <c r="D45" i="4" s="1"/>
  <c r="D48" i="4" s="1"/>
  <c r="M18" i="15"/>
  <c r="C56" i="3"/>
  <c r="C33" i="4"/>
  <c r="C45" i="4" s="1"/>
  <c r="C48" i="4" s="1"/>
  <c r="F35" i="3"/>
  <c r="F57" i="3" s="1"/>
  <c r="N19" i="15"/>
  <c r="D76" i="3"/>
  <c r="C14" i="5"/>
  <c r="F76" i="3" l="1"/>
  <c r="C27" i="5"/>
  <c r="C31" i="5" s="1"/>
  <c r="C75" i="3"/>
  <c r="C76" i="3" s="1"/>
  <c r="C22" i="5"/>
  <c r="C39" i="5" l="1"/>
  <c r="C41" i="5" s="1"/>
</calcChain>
</file>

<file path=xl/sharedStrings.xml><?xml version="1.0" encoding="utf-8"?>
<sst xmlns="http://schemas.openxmlformats.org/spreadsheetml/2006/main" count="639" uniqueCount="504">
  <si>
    <t>Cantidad</t>
  </si>
  <si>
    <t>Activo</t>
  </si>
  <si>
    <t>PERIODO    ACTUAL</t>
  </si>
  <si>
    <t>PASIVO</t>
  </si>
  <si>
    <t>Activo Corriente</t>
  </si>
  <si>
    <t xml:space="preserve">Caja                                                                                              </t>
  </si>
  <si>
    <t>Bancos</t>
  </si>
  <si>
    <t>Otros activos a rendir</t>
  </si>
  <si>
    <t>Títulos de Renta Variable</t>
  </si>
  <si>
    <t>Títulos de Renta Fija</t>
  </si>
  <si>
    <t>PASIVO Corriente</t>
  </si>
  <si>
    <t>Documentos y Cuentas a Pagar</t>
  </si>
  <si>
    <t xml:space="preserve">Empresas Relacionadas </t>
  </si>
  <si>
    <t xml:space="preserve">Obligac. Por Contratos de Underwriting </t>
  </si>
  <si>
    <t>Préstamos Financieros (Nota 5. k)</t>
  </si>
  <si>
    <t>Préstamo</t>
  </si>
  <si>
    <t>Intereses a pagar</t>
  </si>
  <si>
    <t>Créditos (Nota 5. f)</t>
  </si>
  <si>
    <t xml:space="preserve">Deudores por Intermediación </t>
  </si>
  <si>
    <t xml:space="preserve">Documentos y cuentas por cobrar  </t>
  </si>
  <si>
    <t>Deudores Varios</t>
  </si>
  <si>
    <t xml:space="preserve">Cuentas por cobrar a Personas y Empresas Relacionadas </t>
  </si>
  <si>
    <t xml:space="preserve">Menos: Previsión por cuentas a cobrar a personas y empresas relacionadas </t>
  </si>
  <si>
    <t xml:space="preserve">Provisiones (Nota 5. q) </t>
  </si>
  <si>
    <t>Impuestos a pagar</t>
  </si>
  <si>
    <t>Aportes y Retenciones a pagar</t>
  </si>
  <si>
    <t>Sueldos y jornales a pagar</t>
  </si>
  <si>
    <t>Seguros a pagar</t>
  </si>
  <si>
    <t>Anticipo de clientes</t>
  </si>
  <si>
    <t>Intereses a Devengar</t>
  </si>
  <si>
    <t>Otros Activos (Nota 5. j)</t>
  </si>
  <si>
    <t xml:space="preserve">Otros Activos Corrientes </t>
  </si>
  <si>
    <t>Otros Pasivos (Nota 5. q)</t>
  </si>
  <si>
    <t xml:space="preserve">Dividendos a pagar </t>
  </si>
  <si>
    <t xml:space="preserve">Otros Pasivos Corrientes </t>
  </si>
  <si>
    <t>TOTAL ACTIVO CORRIENTE</t>
  </si>
  <si>
    <t>TOTAL PASIVO CORRIENTE</t>
  </si>
  <si>
    <t>ACTIVO NO CORRIENTE</t>
  </si>
  <si>
    <t>Inversiones Permanentes (Nota 5.e)</t>
  </si>
  <si>
    <t>Acción de la Bolsa de Valores</t>
  </si>
  <si>
    <t>Menos: Previsión para Inversiones</t>
  </si>
  <si>
    <t xml:space="preserve">Créditos </t>
  </si>
  <si>
    <t>Créditos en Gestión de Cobro</t>
  </si>
  <si>
    <t xml:space="preserve">Derechos sobre títulos por Contratos  de Underwriting </t>
  </si>
  <si>
    <t>Acreedores Varios</t>
  </si>
  <si>
    <t xml:space="preserve">Préstamos Financieros </t>
  </si>
  <si>
    <t>Préstamos en Bancos</t>
  </si>
  <si>
    <t>Previsiones</t>
  </si>
  <si>
    <t>Previsión para indemnización</t>
  </si>
  <si>
    <t>Otras contingencias</t>
  </si>
  <si>
    <t>TOTAL PASIVO NO CORRIENTE</t>
  </si>
  <si>
    <t>Bienes de Uso (Nota 5. g)</t>
  </si>
  <si>
    <t>TOTAL PASIVO</t>
  </si>
  <si>
    <t xml:space="preserve">PATRIMONIO NETO </t>
  </si>
  <si>
    <t xml:space="preserve">Activos Intangibles y Cargos Diferidos </t>
  </si>
  <si>
    <t>Programas</t>
  </si>
  <si>
    <t>(Amortización Acumulada)</t>
  </si>
  <si>
    <t>Otros Activos No Corrientes</t>
  </si>
  <si>
    <t xml:space="preserve">Gastos no devengados </t>
  </si>
  <si>
    <t>TOTAL ACTIVO NO CORRIENTE</t>
  </si>
  <si>
    <t>Capital Integrado</t>
  </si>
  <si>
    <t xml:space="preserve">Reservas Facultativas </t>
  </si>
  <si>
    <t>TOTAL PASIVO Y PATRIMONIO NETO</t>
  </si>
  <si>
    <r>
      <t>Disponibilidades</t>
    </r>
    <r>
      <rPr>
        <sz val="9"/>
        <color indexed="8"/>
        <rFont val="Arial"/>
        <family val="2"/>
      </rPr>
      <t xml:space="preserve"> (</t>
    </r>
    <r>
      <rPr>
        <b/>
        <sz val="9"/>
        <color indexed="8"/>
        <rFont val="Arial"/>
        <family val="2"/>
      </rPr>
      <t>Nota 5.d)</t>
    </r>
  </si>
  <si>
    <r>
      <t>Menos: Previsión para incobrables</t>
    </r>
    <r>
      <rPr>
        <b/>
        <sz val="9"/>
        <color indexed="8"/>
        <rFont val="Arial"/>
        <family val="2"/>
      </rPr>
      <t xml:space="preserve"> </t>
    </r>
  </si>
  <si>
    <r>
      <t xml:space="preserve">Menos: Previsión para incobrables </t>
    </r>
    <r>
      <rPr>
        <b/>
        <sz val="9"/>
        <color indexed="8"/>
        <rFont val="Arial"/>
        <family val="2"/>
      </rPr>
      <t xml:space="preserve"> </t>
    </r>
  </si>
  <si>
    <t xml:space="preserve">TOTAL ACTIVO  </t>
  </si>
  <si>
    <t>ELERCICIO ANTERIOR</t>
  </si>
  <si>
    <t>PERIODO ACTUAL</t>
  </si>
  <si>
    <t>IGUAL PERIODO DEL AÑO ANTERIOR</t>
  </si>
  <si>
    <t>INGRESOS OPERATIVOS</t>
  </si>
  <si>
    <t xml:space="preserve">. Comisiones por contratos de colocación primaria </t>
  </si>
  <si>
    <t xml:space="preserve">Comisiones por contratos de colocación primaria de acciones </t>
  </si>
  <si>
    <t>Comisiones por contratos de colocación primaria de renta fija</t>
  </si>
  <si>
    <t>. Comisiones por contratos de colocación secundaria</t>
  </si>
  <si>
    <t>Comisiones por contratos de colocación secundaria de acciones</t>
  </si>
  <si>
    <t>Comisiones por contratos de colocación secundaria de renta fija</t>
  </si>
  <si>
    <t>. Ingresos por asesoría financiera</t>
  </si>
  <si>
    <t>. Otros ingresos operativos (Nota 5. v)</t>
  </si>
  <si>
    <t>GASTOS OPERATIVOS</t>
  </si>
  <si>
    <t>Gastos por comisiones y servicios</t>
  </si>
  <si>
    <t>Aranceles por negociación Bolsa de Valores (Nota 5. w)</t>
  </si>
  <si>
    <t>Otros gastos operativos (Nota 5. w)</t>
  </si>
  <si>
    <t>RESULTADO OPERATIVO BRUTO</t>
  </si>
  <si>
    <t>Publicidad</t>
  </si>
  <si>
    <t>Folletos e Impresiones</t>
  </si>
  <si>
    <t>Otros gastos de comercialización (Nota 5. w)</t>
  </si>
  <si>
    <t>GASTOS DE ADMINISTRACION</t>
  </si>
  <si>
    <t>Servicios personales</t>
  </si>
  <si>
    <t>Previsión, amortización y depreciaciones</t>
  </si>
  <si>
    <t>Mantenimientos</t>
  </si>
  <si>
    <t>Seguros</t>
  </si>
  <si>
    <t>Impuestos, tasas y contribuciones</t>
  </si>
  <si>
    <t>Otros gastos de administración (Nota 5. w)</t>
  </si>
  <si>
    <t>RESULTADO OPERATIVO NETO</t>
  </si>
  <si>
    <t>Otros Ingresos y Egresos (Nota 5. x)</t>
  </si>
  <si>
    <t>Otros Ingresos</t>
  </si>
  <si>
    <t>Otros Egresos</t>
  </si>
  <si>
    <t>RESULTADOS FINANCIEROS</t>
  </si>
  <si>
    <t>Generados por activos:</t>
  </si>
  <si>
    <t>Intereses cobrados (Nota 5. y)</t>
  </si>
  <si>
    <t>Diferencia de cambio</t>
  </si>
  <si>
    <t>Generados por pasivos:</t>
  </si>
  <si>
    <t>Intereses pagados (Nota 5. y)</t>
  </si>
  <si>
    <t>UTILIDAD O (PERDIDA)</t>
  </si>
  <si>
    <t>IMPUESTO A LA RENTA</t>
  </si>
  <si>
    <t>RESERVA LEGAL</t>
  </si>
  <si>
    <t>RESULTADO DEL EJERCICIO</t>
  </si>
  <si>
    <t xml:space="preserve"> (En guaraníes)</t>
  </si>
  <si>
    <t>FLUJO DE EFECTIVO POR LAS ACTIVIDADES OPERATIVAS</t>
  </si>
  <si>
    <t>Ingresos en efectivo por comisiones y otros</t>
  </si>
  <si>
    <t>Efectivo pagado a empleados</t>
  </si>
  <si>
    <t>Efectivo generado (usado) por otras actividades</t>
  </si>
  <si>
    <t>Total de Efectivo por las actividades operativas antes de cambio en los activos de operaciones</t>
  </si>
  <si>
    <t>(Aumento) disminución en los activos de operación</t>
  </si>
  <si>
    <t>Otros activos</t>
  </si>
  <si>
    <t>Aumento (o Disminución) en pasivos operativos</t>
  </si>
  <si>
    <t>Pagos a proveedores</t>
  </si>
  <si>
    <t>Efectivo neto de actividades de operaciones antes del impuesto</t>
  </si>
  <si>
    <t>FLUJO DE EFECTIVO POR LAS ACTIVIDADES DE INVERSION</t>
  </si>
  <si>
    <t>Inversiones en otras empresas</t>
  </si>
  <si>
    <t>Inversiones temporarias</t>
  </si>
  <si>
    <t>Fondos con destino especial</t>
  </si>
  <si>
    <t>Adquisición y títulos de deudas (cartera propia)</t>
  </si>
  <si>
    <t>Dividendos percibidos</t>
  </si>
  <si>
    <t>Anticipos de clientes</t>
  </si>
  <si>
    <t>Efectivo neto por (o usado) en actividades de inversión</t>
  </si>
  <si>
    <t>FLUJO DE EFECTIVO POR LAS ACTIVIDADES DE FINANCIAMIENTO</t>
  </si>
  <si>
    <t>Aportes de capital</t>
  </si>
  <si>
    <t>Provenientes de préstamos y otras deudas</t>
  </si>
  <si>
    <t>Dividendos pagados</t>
  </si>
  <si>
    <t>Intereses pagados</t>
  </si>
  <si>
    <t>Efectivo neto en actividades de financiamiento</t>
  </si>
  <si>
    <t>Aumento (o Disminución) neto de efectivo y sus equivalentes</t>
  </si>
  <si>
    <t>Efectivo y su equivalente al comienzo del período</t>
  </si>
  <si>
    <t>Efectivo y su equivalente al cierre del período</t>
  </si>
  <si>
    <t>(En guaraníes)</t>
  </si>
  <si>
    <t>Movimientos</t>
  </si>
  <si>
    <t>CAPITAL</t>
  </si>
  <si>
    <t>RESERVAS</t>
  </si>
  <si>
    <t>RESULTADOS</t>
  </si>
  <si>
    <t>PATRIMONIO NETO</t>
  </si>
  <si>
    <t>Suscripto</t>
  </si>
  <si>
    <t>A Integrar</t>
  </si>
  <si>
    <t>Prima</t>
  </si>
  <si>
    <t>Integrado</t>
  </si>
  <si>
    <t>Legal</t>
  </si>
  <si>
    <t>Revalúo</t>
  </si>
  <si>
    <t>Aumento de Capital</t>
  </si>
  <si>
    <t>Acumulados</t>
  </si>
  <si>
    <t>Del Ejercicio</t>
  </si>
  <si>
    <t>Período</t>
  </si>
  <si>
    <t>Actual</t>
  </si>
  <si>
    <t>Período anterior</t>
  </si>
  <si>
    <t>-</t>
  </si>
  <si>
    <t>Movimientos subsecuentes</t>
  </si>
  <si>
    <t>Reserva Legal</t>
  </si>
  <si>
    <t>NOTAS A LOS ESTADOS CONTABLES</t>
  </si>
  <si>
    <t xml:space="preserve">1) </t>
  </si>
  <si>
    <t xml:space="preserve">2) </t>
  </si>
  <si>
    <t>2.1. Naturaleza jurídica de las actividades de la sociedad.</t>
  </si>
  <si>
    <t>2.2. Participación en otras empresas.</t>
  </si>
  <si>
    <t>3)</t>
  </si>
  <si>
    <t>El criterio adoptado para las depreciaciones es el método lineal de acuerdo a los años de vida útil del bien.</t>
  </si>
  <si>
    <t>4)</t>
  </si>
  <si>
    <t>a)  Valuación en moneda extranjera</t>
  </si>
  <si>
    <t>A continuación, se detalla el tipo de cambio utilizado para convertir a moneda nacional los saldos en moneda extranjera.</t>
  </si>
  <si>
    <t xml:space="preserve">Período actual </t>
  </si>
  <si>
    <t>en Gs.</t>
  </si>
  <si>
    <t xml:space="preserve">Período  </t>
  </si>
  <si>
    <t xml:space="preserve"> anterior en Gs.</t>
  </si>
  <si>
    <t>Tipo de cambio comprador</t>
  </si>
  <si>
    <t xml:space="preserve">Tipo de cambio vendedor       </t>
  </si>
  <si>
    <t>b) Posición en moneda extranjera</t>
  </si>
  <si>
    <t>ACTIVOS Y PASIVOS EN MONEDA EXTRANJERA</t>
  </si>
  <si>
    <t>DETALLE</t>
  </si>
  <si>
    <t>MONEDA EXTRANJERA – CLASE</t>
  </si>
  <si>
    <t>MONEDA EXTRANJERA – MONTO</t>
  </si>
  <si>
    <t>CAMBIO CIERRE – PERIODO ACTUAL</t>
  </si>
  <si>
    <t>SALDO – PERIODO ACTUAL (GUARANIES)</t>
  </si>
  <si>
    <t>CAMBIO CIERRE – PERIODO ANTERIOR</t>
  </si>
  <si>
    <t>ACTIVO</t>
  </si>
  <si>
    <t>ACTIVOS CORRIENTES</t>
  </si>
  <si>
    <t>--</t>
  </si>
  <si>
    <t>c) Diferencia de cambio en moneda extranjera</t>
  </si>
  <si>
    <t>CONCEPTO</t>
  </si>
  <si>
    <t>TIPO DE CAMBIO PERIODO ACTUAL</t>
  </si>
  <si>
    <t>MONTO AJUSTADO PERIODO ACTUAL G.</t>
  </si>
  <si>
    <t>TIPO DE CAMBIO  PERIODO ANTERIOR</t>
  </si>
  <si>
    <t>MONTO AJUSTADO  PERIODO ANTERIOR G.</t>
  </si>
  <si>
    <t xml:space="preserve">d) Disponibilidades </t>
  </si>
  <si>
    <t xml:space="preserve">Concepto </t>
  </si>
  <si>
    <t>Período Actual Gs.</t>
  </si>
  <si>
    <t xml:space="preserve"> Período Anterior Gs.</t>
  </si>
  <si>
    <t>Fondo Fijo</t>
  </si>
  <si>
    <t xml:space="preserve"> Totales </t>
  </si>
  <si>
    <t xml:space="preserve">e) Inversiones Permanentes </t>
  </si>
  <si>
    <t>Este rubro está compuesto por las siguientes cuentas:</t>
  </si>
  <si>
    <t>INFORMACIÓN SOBRE EL DOCUMENTO Y EMISOR</t>
  </si>
  <si>
    <t>INFORMACIÓN SOBRE EL EMISOR</t>
  </si>
  <si>
    <t>TIPO</t>
  </si>
  <si>
    <t>CANTIDAD DE TITULOS</t>
  </si>
  <si>
    <t>VALOR NOMINAL UNITARIO</t>
  </si>
  <si>
    <t>VALOR</t>
  </si>
  <si>
    <t>RESULTADO</t>
  </si>
  <si>
    <t>PATRIM.</t>
  </si>
  <si>
    <t>EMISOR</t>
  </si>
  <si>
    <t>DE TITULO</t>
  </si>
  <si>
    <t>CONTABLE</t>
  </si>
  <si>
    <t>NETO</t>
  </si>
  <si>
    <t>Inversiones Permanentes</t>
  </si>
  <si>
    <t xml:space="preserve">Acciones BVPASA </t>
  </si>
  <si>
    <t>Valor Nominal</t>
  </si>
  <si>
    <t>Valor Libro de la acción</t>
  </si>
  <si>
    <t>Valor último remate</t>
  </si>
  <si>
    <t>Saldo período actual en Gs.</t>
  </si>
  <si>
    <t>Saldo período anterior en Gs.</t>
  </si>
  <si>
    <t xml:space="preserve">f) Créditos  </t>
  </si>
  <si>
    <t>Período Anterior Gs.</t>
  </si>
  <si>
    <t>Totales</t>
  </si>
  <si>
    <t>g) Bienes de Uso</t>
  </si>
  <si>
    <t>CUENTAS</t>
  </si>
  <si>
    <t>VALORES DE ORIGEN</t>
  </si>
  <si>
    <t>DEPRECIACIONES</t>
  </si>
  <si>
    <t>Valores al  inicio del  ejercicio</t>
  </si>
  <si>
    <t>Altas</t>
  </si>
  <si>
    <t>Bajas</t>
  </si>
  <si>
    <t>Revalúo del período</t>
  </si>
  <si>
    <t>Valores al cierre del período</t>
  </si>
  <si>
    <t>Acumuladas al inicio del ejercicio</t>
  </si>
  <si>
    <t>Deprecia- ción del período</t>
  </si>
  <si>
    <t>Acumuladas al cierre</t>
  </si>
  <si>
    <t>Neto resultante</t>
  </si>
  <si>
    <t>Muebles y útiles</t>
  </si>
  <si>
    <t>Totales período actual</t>
  </si>
  <si>
    <t>Totales  período anterior</t>
  </si>
  <si>
    <t>h) Cargos Diferidos</t>
  </si>
  <si>
    <t>No Aplicable</t>
  </si>
  <si>
    <t>SALDO</t>
  </si>
  <si>
    <t>INICIAL</t>
  </si>
  <si>
    <t>AUMENTOS</t>
  </si>
  <si>
    <t>AMORTIZACIONES</t>
  </si>
  <si>
    <t>NETO FINAL</t>
  </si>
  <si>
    <t>Total actual</t>
  </si>
  <si>
    <t>Total período anterior</t>
  </si>
  <si>
    <t>j) Otros Activos</t>
  </si>
  <si>
    <t xml:space="preserve">k) Préstamos Financieros (Pasivo Corriente) </t>
  </si>
  <si>
    <t xml:space="preserve">PRESTAMOS </t>
  </si>
  <si>
    <t>Período Actual en Gs.</t>
  </si>
  <si>
    <t>Período anterior en Gs.</t>
  </si>
  <si>
    <t>INTERESES A PAGAR</t>
  </si>
  <si>
    <t>SOBREGIRO BANCARIO</t>
  </si>
  <si>
    <t xml:space="preserve">l) Documentos y Cuentas por pagar (Pasivo Corriente) </t>
  </si>
  <si>
    <t>Período anterior Gs.</t>
  </si>
  <si>
    <t>BVPASA - ( Aranceles )</t>
  </si>
  <si>
    <t>n) Administración de Cartera (corto y largo plazo)</t>
  </si>
  <si>
    <t>p) Obligaciones por contrato de Underwriting (corto y largo plazo)</t>
  </si>
  <si>
    <t>q) Otros Pasivos (Pasivo Corriente)</t>
  </si>
  <si>
    <t>Concepto</t>
  </si>
  <si>
    <t>Provisiones (Pasivo Corriente)</t>
  </si>
  <si>
    <t>r) Saldos y transacciones con personas y empresas relacionadas (Corriente y No Corriente)</t>
  </si>
  <si>
    <t>s) Resultado con personas y empresas vinculadas</t>
  </si>
  <si>
    <t>t) Patrimonio</t>
  </si>
  <si>
    <t>SALDO AL INICIO DEL PERIODO ANTERIOR G.</t>
  </si>
  <si>
    <t>DISMINUCIÓN</t>
  </si>
  <si>
    <t>SALDO AL CIERRE DEL PERIODO G.</t>
  </si>
  <si>
    <t>Prima por Emisión</t>
  </si>
  <si>
    <t>Reservas</t>
  </si>
  <si>
    <t>Resultados Acumulados</t>
  </si>
  <si>
    <t>Resultados del Ejercicio</t>
  </si>
  <si>
    <t>TOTAL</t>
  </si>
  <si>
    <t>u) Previsiones</t>
  </si>
  <si>
    <t xml:space="preserve">v) Ingresos Operativos </t>
  </si>
  <si>
    <t>Ingresos por operaciones y servicios a personas relacionadas</t>
  </si>
  <si>
    <t xml:space="preserve">Otros Ingresos Operativos </t>
  </si>
  <si>
    <t>Período Actual</t>
  </si>
  <si>
    <t xml:space="preserve"> en Gs.</t>
  </si>
  <si>
    <t xml:space="preserve">Igual Período de año </t>
  </si>
  <si>
    <t>anterior en Gs.</t>
  </si>
  <si>
    <t>Venta de Acciones</t>
  </si>
  <si>
    <t>Venta de Bonos</t>
  </si>
  <si>
    <t>Otros ingresos</t>
  </si>
  <si>
    <t>w) Otros gastos operativos, de comercialización y de administración</t>
  </si>
  <si>
    <t>Aranceles por Negociación Bolsa de Valores</t>
  </si>
  <si>
    <t xml:space="preserve">Período Actual </t>
  </si>
  <si>
    <t xml:space="preserve">      anterior en Gs.</t>
  </si>
  <si>
    <t>Aranceles por negociación en Bolsa</t>
  </si>
  <si>
    <t xml:space="preserve">Gastos Administrativos - BVPASA </t>
  </si>
  <si>
    <t xml:space="preserve"> Igual Período de año  </t>
  </si>
  <si>
    <t>Otros Gastos de Comercialización</t>
  </si>
  <si>
    <t>Gastos de movilidad</t>
  </si>
  <si>
    <t xml:space="preserve">Otros Gastos de Administración </t>
  </si>
  <si>
    <t>Aporte patronal</t>
  </si>
  <si>
    <t>Aguinaldos pagados</t>
  </si>
  <si>
    <t>Vacaciones pagadas</t>
  </si>
  <si>
    <t>Indemnizaciones</t>
  </si>
  <si>
    <t>Remuneración personal superior</t>
  </si>
  <si>
    <t>Honorarios profesionales</t>
  </si>
  <si>
    <t>Gratificaciones</t>
  </si>
  <si>
    <t>Alquileres</t>
  </si>
  <si>
    <t>Útiles de oficina</t>
  </si>
  <si>
    <t>Comisiones y gastos bancarios operacionales</t>
  </si>
  <si>
    <t>Multas y recargos</t>
  </si>
  <si>
    <t>Gastos de consumición y limpieza</t>
  </si>
  <si>
    <t>Seguridad y vigilancia</t>
  </si>
  <si>
    <t xml:space="preserve">Gastos no deducibles                     </t>
  </si>
  <si>
    <t>Servicios contratados</t>
  </si>
  <si>
    <t>Viáticos</t>
  </si>
  <si>
    <t>Otros gastos de administración</t>
  </si>
  <si>
    <t>Comisiones y gastos bancarios sobre operaciones crediticias</t>
  </si>
  <si>
    <t>x) Otros Ingresos y Egresos</t>
  </si>
  <si>
    <t>Igual Período de año anterior en Gs.</t>
  </si>
  <si>
    <t>Totales:</t>
  </si>
  <si>
    <t>y) Resultados Financieros</t>
  </si>
  <si>
    <t xml:space="preserve">z) Resultados Extraordinarios </t>
  </si>
  <si>
    <t>6)</t>
  </si>
  <si>
    <t>Información referente a contingencias y compromisos.</t>
  </si>
  <si>
    <t>a) Compromisos directos</t>
  </si>
  <si>
    <t>b) Contingencias Legales</t>
  </si>
  <si>
    <t>Detalle de la Póliza</t>
  </si>
  <si>
    <t>Hechos posteriores al cierre del ejercicio.</t>
  </si>
  <si>
    <t xml:space="preserve">8) </t>
  </si>
  <si>
    <t>Limitación a la libre disponibilidad de los activos o del patrimonio y cualquier restricción al derecho de propiedad.</t>
  </si>
  <si>
    <t>Cambios Contables.</t>
  </si>
  <si>
    <t>10)</t>
  </si>
  <si>
    <t>Restricciones para distribución de utilidades.</t>
  </si>
  <si>
    <t>11)</t>
  </si>
  <si>
    <t>Sanciones.</t>
  </si>
  <si>
    <t>TOTAL PATRIMONIO NETO</t>
  </si>
  <si>
    <t>Saldo al inicio del ejercicio</t>
  </si>
  <si>
    <t>Resultado del Ejercicio</t>
  </si>
  <si>
    <t>SALDO – PERIODO ANTERIOR  (GUARANIES)</t>
  </si>
  <si>
    <t>MONEDA EXTRANJERA - MONTO</t>
  </si>
  <si>
    <t>Acreedores Varios (Nota 5. l)</t>
  </si>
  <si>
    <t>Fondo de garantía - BVPASA</t>
  </si>
  <si>
    <t>Obligac. por Administración de Cartera (5.n)</t>
  </si>
  <si>
    <t>Capacitación al Personal</t>
  </si>
  <si>
    <t>Gtos. De Representación</t>
  </si>
  <si>
    <r>
      <t>Acreedores por Intermediación</t>
    </r>
    <r>
      <rPr>
        <b/>
        <sz val="9"/>
        <rFont val="Arial"/>
        <family val="2"/>
      </rPr>
      <t xml:space="preserve"> (</t>
    </r>
    <r>
      <rPr>
        <sz val="9"/>
        <rFont val="Arial"/>
        <family val="2"/>
      </rPr>
      <t>Nota 5.m)</t>
    </r>
  </si>
  <si>
    <r>
      <t>Intereses a Devengar</t>
    </r>
    <r>
      <rPr>
        <b/>
        <sz val="9"/>
        <rFont val="Arial"/>
        <family val="2"/>
      </rPr>
      <t xml:space="preserve"> </t>
    </r>
  </si>
  <si>
    <r>
      <t>Otros Pasivos no Corrientes</t>
    </r>
    <r>
      <rPr>
        <b/>
        <sz val="9"/>
        <rFont val="Arial"/>
        <family val="2"/>
      </rPr>
      <t xml:space="preserve"> </t>
    </r>
  </si>
  <si>
    <t>Cuentas de Orden Deudoras</t>
  </si>
  <si>
    <t>Cuentas de Orden Acreedoras</t>
  </si>
  <si>
    <t>Total período Actual</t>
  </si>
  <si>
    <t>Total período Anterior</t>
  </si>
  <si>
    <t>Equipos</t>
  </si>
  <si>
    <t>Rodados</t>
  </si>
  <si>
    <t>Compra de propiedades, planta y equipo</t>
  </si>
  <si>
    <t>Acción BVPASA</t>
  </si>
  <si>
    <t>R. ACCIONES</t>
  </si>
  <si>
    <t>La firma cuenta  con la libre disposicion  de su patrimonio.</t>
  </si>
  <si>
    <t>No existen hechos posteriores al cierre del ejercicio que impliquen alteraciones significativas a la estructura patrimonial y resultado del ejercicio.</t>
  </si>
  <si>
    <t>PERIODO    ANTERIOR</t>
  </si>
  <si>
    <t>Anticipo Impuesto a la Renta</t>
  </si>
  <si>
    <t>Retenciones Impuesto a la Renta</t>
  </si>
  <si>
    <t>Retenciones de IVA</t>
  </si>
  <si>
    <t>Reserva de Revaluo Fiscal</t>
  </si>
  <si>
    <t xml:space="preserve">Resultado del Ejercicio </t>
  </si>
  <si>
    <t xml:space="preserve">7) </t>
  </si>
  <si>
    <t>9)</t>
  </si>
  <si>
    <t>Venta de CDA</t>
  </si>
  <si>
    <t xml:space="preserve">Ingresos por Operaciones y servicios extrabursatiles </t>
  </si>
  <si>
    <t>Ingresos por Servicios de Rep. De Tenedores</t>
  </si>
  <si>
    <t>Agua, Luz y Telefono</t>
  </si>
  <si>
    <t>PASIVO No Corriente</t>
  </si>
  <si>
    <t>Gastos de Constitucion CBSA</t>
  </si>
  <si>
    <t>USD</t>
  </si>
  <si>
    <t>BOLSA DE VALORES Y PRODUCTOS DE ASUNCION S.A.</t>
  </si>
  <si>
    <t>ACCION</t>
  </si>
  <si>
    <t>Gastos de Constitucion</t>
  </si>
  <si>
    <t xml:space="preserve">  CONCEPTO</t>
  </si>
  <si>
    <t xml:space="preserve"> CONCEPTO</t>
  </si>
  <si>
    <t>Anticipo a Proveedores</t>
  </si>
  <si>
    <t xml:space="preserve">Reservas  </t>
  </si>
  <si>
    <t>(-) Capital a integrar</t>
  </si>
  <si>
    <t>PASIVOS CORRIENTES</t>
  </si>
  <si>
    <t>Seguros a Devengar</t>
  </si>
  <si>
    <t>Prestamos</t>
  </si>
  <si>
    <t>Intereses Financieros</t>
  </si>
  <si>
    <t>Intereses Bursatiles Titulos/Bonos</t>
  </si>
  <si>
    <t>Impresiones</t>
  </si>
  <si>
    <t>Las 11 notas y sus anexos aclaratorios que se acompañan son parte integrante de estos estados financieros.</t>
  </si>
  <si>
    <t>S/ Movimiento</t>
  </si>
  <si>
    <t>s/ Movimiento</t>
  </si>
  <si>
    <r>
      <t>b-</t>
    </r>
    <r>
      <rPr>
        <b/>
        <sz val="7"/>
        <rFont val="Times New Roman"/>
        <family val="1"/>
      </rPr>
      <t xml:space="preserve">      </t>
    </r>
    <r>
      <rPr>
        <b/>
        <sz val="11"/>
        <rFont val="Calibri"/>
        <family val="2"/>
      </rPr>
      <t>Otros Egresos:</t>
    </r>
  </si>
  <si>
    <t>(Nota 5. h)</t>
  </si>
  <si>
    <t>No posee</t>
  </si>
  <si>
    <t xml:space="preserve">No posee </t>
  </si>
  <si>
    <r>
      <t>Consideración de los Estados Contables</t>
    </r>
    <r>
      <rPr>
        <b/>
        <sz val="10"/>
        <color indexed="8"/>
        <rFont val="Arial Nova"/>
        <family val="2"/>
      </rPr>
      <t xml:space="preserve">. </t>
    </r>
  </si>
  <si>
    <r>
      <t>Información básica de la empresa</t>
    </r>
    <r>
      <rPr>
        <b/>
        <sz val="10"/>
        <color indexed="8"/>
        <rFont val="Arial Nova"/>
        <family val="2"/>
      </rPr>
      <t>.</t>
    </r>
  </si>
  <si>
    <r>
      <t>Principales políticas y prácticas contables aplicadas</t>
    </r>
    <r>
      <rPr>
        <b/>
        <sz val="10"/>
        <color indexed="8"/>
        <rFont val="Arial Nova"/>
        <family val="2"/>
      </rPr>
      <t>.</t>
    </r>
  </si>
  <si>
    <r>
      <t>Cambio de Políticas y Procedimientos de Contabilidad</t>
    </r>
    <r>
      <rPr>
        <b/>
        <sz val="10"/>
        <color indexed="8"/>
        <rFont val="Arial Nova"/>
        <family val="2"/>
      </rPr>
      <t>.</t>
    </r>
  </si>
  <si>
    <r>
      <t xml:space="preserve">c) Garantías constituidas: </t>
    </r>
    <r>
      <rPr>
        <sz val="10"/>
        <color indexed="8"/>
        <rFont val="Arial Nova"/>
        <family val="2"/>
      </rPr>
      <t>Póliza de Caución / Garantía de Desempeño Profesional</t>
    </r>
  </si>
  <si>
    <t>a-      Otros Ingresos:</t>
  </si>
  <si>
    <r>
      <t>a-</t>
    </r>
    <r>
      <rPr>
        <b/>
        <sz val="10"/>
        <color indexed="8"/>
        <rFont val="Arial Nova"/>
        <family val="2"/>
      </rPr>
      <t>      Intereses cobrados:</t>
    </r>
  </si>
  <si>
    <r>
      <t>b-</t>
    </r>
    <r>
      <rPr>
        <b/>
        <sz val="10"/>
        <color indexed="8"/>
        <rFont val="Arial Nova"/>
        <family val="2"/>
      </rPr>
      <t>      Intereses pagados:</t>
    </r>
  </si>
  <si>
    <r>
      <t xml:space="preserve">o) </t>
    </r>
    <r>
      <rPr>
        <b/>
        <sz val="10"/>
        <color indexed="8"/>
        <rFont val="Arial Nova"/>
        <family val="2"/>
      </rPr>
      <t>Cuentas a pagar a personas y empresas relacionadas (corto y largo plazo)</t>
    </r>
  </si>
  <si>
    <r>
      <t>-</t>
    </r>
    <r>
      <rPr>
        <sz val="10"/>
        <color indexed="8"/>
        <rFont val="Arial Nova"/>
        <family val="2"/>
      </rPr>
      <t xml:space="preserve">           </t>
    </r>
    <r>
      <rPr>
        <i/>
        <sz val="10"/>
        <color indexed="8"/>
        <rFont val="Arial Nova"/>
        <family val="2"/>
      </rPr>
      <t>Cliente Nro.1049</t>
    </r>
  </si>
  <si>
    <r>
      <t>-</t>
    </r>
    <r>
      <rPr>
        <sz val="10"/>
        <color indexed="8"/>
        <rFont val="Arial Nova"/>
        <family val="2"/>
      </rPr>
      <t xml:space="preserve">           </t>
    </r>
    <r>
      <rPr>
        <i/>
        <sz val="10"/>
        <color indexed="8"/>
        <rFont val="Arial Nova"/>
        <family val="2"/>
      </rPr>
      <t>Cliente Nro.9753</t>
    </r>
  </si>
  <si>
    <r>
      <t>a-</t>
    </r>
    <r>
      <rPr>
        <b/>
        <sz val="10"/>
        <color indexed="8"/>
        <rFont val="Arial Nova"/>
        <family val="2"/>
      </rPr>
      <t>      Otros Activos Corrientes</t>
    </r>
  </si>
  <si>
    <r>
      <t>a-</t>
    </r>
    <r>
      <rPr>
        <b/>
        <sz val="10"/>
        <color indexed="8"/>
        <rFont val="Arial Nova"/>
        <family val="2"/>
      </rPr>
      <t>      Préstamos:</t>
    </r>
  </si>
  <si>
    <t>b-      Intereses a pagar:</t>
  </si>
  <si>
    <r>
      <t>c-</t>
    </r>
    <r>
      <rPr>
        <b/>
        <sz val="10"/>
        <color indexed="8"/>
        <rFont val="Arial Nova"/>
        <family val="2"/>
      </rPr>
      <t>      Sobregiros bancarios:</t>
    </r>
  </si>
  <si>
    <r>
      <t>d-</t>
    </r>
    <r>
      <rPr>
        <b/>
        <sz val="10"/>
        <color indexed="8"/>
        <rFont val="Arial Nova"/>
        <family val="2"/>
      </rPr>
      <t>      Préstamos Porcion no corriente:</t>
    </r>
  </si>
  <si>
    <r>
      <t>m) Acreedores por Intermediación</t>
    </r>
    <r>
      <rPr>
        <sz val="10"/>
        <color theme="1"/>
        <rFont val="Arial Nova"/>
        <family val="2"/>
      </rPr>
      <t>:</t>
    </r>
  </si>
  <si>
    <r>
      <t>a-</t>
    </r>
    <r>
      <rPr>
        <b/>
        <sz val="10"/>
        <color indexed="8"/>
        <rFont val="Arial Nova"/>
        <family val="2"/>
      </rPr>
      <t>      Documentos y cuentas por cobrar</t>
    </r>
    <r>
      <rPr>
        <sz val="10"/>
        <color indexed="8"/>
        <rFont val="Arial Nova"/>
        <family val="2"/>
      </rPr>
      <t xml:space="preserve">: </t>
    </r>
  </si>
  <si>
    <r>
      <t>b-</t>
    </r>
    <r>
      <rPr>
        <b/>
        <sz val="10"/>
        <color indexed="8"/>
        <rFont val="Arial Nova"/>
        <family val="2"/>
      </rPr>
      <t>      Deudores Varios</t>
    </r>
    <r>
      <rPr>
        <sz val="10"/>
        <color indexed="8"/>
        <rFont val="Arial Nova"/>
        <family val="2"/>
      </rPr>
      <t xml:space="preserve">: </t>
    </r>
  </si>
  <si>
    <r>
      <t xml:space="preserve">             5)</t>
    </r>
    <r>
      <rPr>
        <b/>
        <sz val="7"/>
        <color indexed="8"/>
        <rFont val="Times New Roman"/>
        <family val="1"/>
      </rPr>
      <t>              </t>
    </r>
  </si>
  <si>
    <t>3.1.             Los Estados Financieros al 31/12/2021, han sido preparados de acuerdo de acuerdo con Normas de Información Financiera emitidas por el Consejo de Contadores Públicos del Paraguay y
criterios de valuación y exposición dictados por la Comisión Nacional de Valores.</t>
  </si>
  <si>
    <t xml:space="preserve">Instalaciones                                     </t>
  </si>
  <si>
    <t xml:space="preserve">Mejoras en Predio Ajeno                           </t>
  </si>
  <si>
    <t>    Criterios específicos de valuación.</t>
  </si>
  <si>
    <t>Efectivo neto de actividades de operación</t>
  </si>
  <si>
    <t>ESTADO DE VARIACION DEL PATRIMONIO NETO</t>
  </si>
  <si>
    <t>Intereses Pagados Repo</t>
  </si>
  <si>
    <t>Aguinaldos a pagar</t>
  </si>
  <si>
    <t>Deudores Por Intermediacion</t>
  </si>
  <si>
    <t>Deudores  Por Operaciones</t>
  </si>
  <si>
    <t>Deudores Vinculados Por Facturas</t>
  </si>
  <si>
    <t xml:space="preserve"> (-) Amortización Acumulada</t>
  </si>
  <si>
    <t>Otros Pagos Adelantados por Operación</t>
  </si>
  <si>
    <t>Revauluacion Accion BVA</t>
  </si>
  <si>
    <t>Ingresos REPO</t>
  </si>
  <si>
    <t>Recupero BVA</t>
  </si>
  <si>
    <t>No Posee sanciones con la Superintendencia de Valores u otras entidades fiscalizadoras.</t>
  </si>
  <si>
    <t>Cuentas Pasivas</t>
  </si>
  <si>
    <t>Iva Costo</t>
  </si>
  <si>
    <t>Ingreso Fondos Mutuos</t>
  </si>
  <si>
    <t>Recudaciones a Depositar</t>
  </si>
  <si>
    <t>Anticipo a Proveedores Vinculados</t>
  </si>
  <si>
    <t>Software Informatico</t>
  </si>
  <si>
    <r>
      <t xml:space="preserve">3.3. </t>
    </r>
    <r>
      <rPr>
        <sz val="10"/>
        <color indexed="8"/>
        <rFont val="Arial Nova"/>
        <family val="2"/>
      </rPr>
      <t>Política de constitución de previsiones: Hasta el momento no se han establecido criterios para el tratamiento de las cuentas incobrables.</t>
    </r>
  </si>
  <si>
    <r>
      <t xml:space="preserve">3.4. </t>
    </r>
    <r>
      <rPr>
        <sz val="10"/>
        <color indexed="8"/>
        <rFont val="Arial Nova"/>
        <family val="2"/>
      </rPr>
      <t>Política de reconocimiento de ingresos: Se ha utilizado para este efecto el criterio de devengado, lo mismo para los egresos.</t>
    </r>
  </si>
  <si>
    <t>3.5. Estado de Flujo de Efectivo: La clasificación de flujo de efectivo se ha realizado de acuerdo a las actividades operativas, de inversión y de financiamiento, y reflejan los ingresos y egresos de las principales actividades operativas, actividades de adquisición y enajenación de activos a largo plazo (actividades de inversión) y actividades que dan por resultado cambios en el tamaño y composición el capital contable y los préstamos de la empresa (actividad de financiamiento).</t>
  </si>
  <si>
    <t>3.6. Normas aplicadas para la consolidación de Estados Contables: No Aplicable.</t>
  </si>
  <si>
    <t>Aranceles – SIV y SEPRELAD</t>
  </si>
  <si>
    <r>
      <t>Impuestos</t>
    </r>
    <r>
      <rPr>
        <b/>
        <sz val="9"/>
        <color indexed="8"/>
        <rFont val="Calibri"/>
        <family val="2"/>
      </rPr>
      <t xml:space="preserve"> </t>
    </r>
  </si>
  <si>
    <t>Facultativa</t>
  </si>
  <si>
    <t>Por cambio de política, de acuerdo a el precedimiento aplicado los valores en Moneda Extranjera están cerradas a la última cotización referencial del Banco Central del Paraguay</t>
  </si>
  <si>
    <t xml:space="preserve">3.2. El criterio de valuación utilizado para los diferentes bienes del Activo de la firma ha sido el costo histórico sin tener en cuenta el efecto de las variaciones en el poder adquisitivo de la moneda local, que pudieran tener sobre los activos no monetarios que la componen, ya que el ajuste por inflación no es práctica contable aceptada en el Paraguay,  Los Estados Contables no reconocen en forma integral los efectos de la inflación sobre los valores tomados en conjunto. </t>
  </si>
  <si>
    <t>TOTALES PERIODO ANTERIOR G.</t>
  </si>
  <si>
    <t>IVA Crédito Fiscal - 10%</t>
  </si>
  <si>
    <t>Inventario (Nota 5 i )</t>
  </si>
  <si>
    <t>Total</t>
  </si>
  <si>
    <t>Cotizacion Referencial</t>
  </si>
  <si>
    <t>Importe</t>
  </si>
  <si>
    <t>Importe en Moneda</t>
  </si>
  <si>
    <t xml:space="preserve">Sueldos y jornales </t>
  </si>
  <si>
    <t>Servicio SEN</t>
  </si>
  <si>
    <t>Pérdida por amortización de diferencial de precio positivo Bonos</t>
  </si>
  <si>
    <r>
      <rPr>
        <b/>
        <sz val="9"/>
        <color theme="1"/>
        <rFont val="Calibri"/>
        <family val="2"/>
        <scheme val="minor"/>
      </rPr>
      <t>Número de Póliza</t>
    </r>
    <r>
      <rPr>
        <sz val="9"/>
        <color theme="1"/>
        <rFont val="Calibri"/>
        <family val="2"/>
        <scheme val="minor"/>
      </rPr>
      <t xml:space="preserve">: </t>
    </r>
  </si>
  <si>
    <r>
      <rPr>
        <b/>
        <sz val="9"/>
        <color theme="1"/>
        <rFont val="Calibri"/>
        <family val="2"/>
        <scheme val="minor"/>
      </rPr>
      <t>Asegurado</t>
    </r>
    <r>
      <rPr>
        <sz val="9"/>
        <color theme="1"/>
        <rFont val="Calibri"/>
        <family val="2"/>
        <scheme val="minor"/>
      </rPr>
      <t xml:space="preserve"> : </t>
    </r>
  </si>
  <si>
    <r>
      <rPr>
        <b/>
        <sz val="9"/>
        <color theme="1"/>
        <rFont val="Calibri"/>
        <family val="2"/>
        <scheme val="minor"/>
      </rPr>
      <t>Tomador</t>
    </r>
    <r>
      <rPr>
        <sz val="9"/>
        <color theme="1"/>
        <rFont val="Calibri"/>
        <family val="2"/>
        <scheme val="minor"/>
      </rPr>
      <t xml:space="preserve">: </t>
    </r>
  </si>
  <si>
    <r>
      <rPr>
        <b/>
        <sz val="9"/>
        <color theme="1"/>
        <rFont val="Calibri"/>
        <family val="2"/>
        <scheme val="minor"/>
      </rPr>
      <t>Capital máximo asegurado</t>
    </r>
    <r>
      <rPr>
        <sz val="9"/>
        <color theme="1"/>
        <rFont val="Calibri"/>
        <family val="2"/>
        <scheme val="minor"/>
      </rPr>
      <t xml:space="preserve">: </t>
    </r>
  </si>
  <si>
    <t xml:space="preserve">Solar  Casa de Bolsa S.A. Se rige por las disposiciones legales contenidas en la Ley Nº 5810 de Mercados de Capitales y todas las demás disposiciones legales y reglamentarias del país. </t>
  </si>
  <si>
    <t>SOLAR CASA DE BOLSA SOCIEDAD ANONIMA fue constituida por Escritura Pública Nº185 de fecha 21 de setiembre del 2023, pasada ante el Escribano Público Rodolfo Ricciardi Jara, Escribano Público Titular, con Registro Notarial N°5, en donde constan su denominación, objeto, capital social, sistemas de administración y demás modalidades, inscribiéndose en la Dirección General de Personas y Estructuras Jurídicas y Beneficiarios Finales, como Nro. de entrada DGRP: 13406398, Sección Personas Jurídicas y Asociaciones, serie Comercial, inscripto bajo el N°1, folio N°1 de fecha 23/11/2023, Registro Público de Comercio, serie Comercial, inscripto bajo el N°1, folio N°1 de fecha 23/11/2023 y sin fecha reingreso y en la Dirección General de los Registros Públicos, Sec. Personas Jurídicas y Comercio, como Matrícula del Comerciante Nº 6738, Serie Comercial, folio N° 6738 y siguientes, en fecha 28/11/2023.</t>
  </si>
  <si>
    <t>SOLAR CASA DE BOLSA S.A., al cierre del periodo considerado cuenta con participación en BVPASA (Bolsa de Valores y Productos Asunción S.A.) de acuerdo a lo establecido en la Ley 5810/17 del Mercado de Capitales.</t>
  </si>
  <si>
    <t>Inversiones Temporarias  Nota 5.e</t>
  </si>
  <si>
    <t>e) Inversiones Temporarias</t>
  </si>
  <si>
    <r>
      <rPr>
        <b/>
        <sz val="9"/>
        <color theme="1"/>
        <rFont val="Calibri"/>
        <family val="2"/>
        <scheme val="minor"/>
      </rPr>
      <t>Compañía de Seguro</t>
    </r>
    <r>
      <rPr>
        <sz val="9"/>
        <color theme="1"/>
        <rFont val="Calibri"/>
        <family val="2"/>
        <scheme val="minor"/>
      </rPr>
      <t>:  LA MERIDIONAL PARAGUAYA S.A. DE SEGUROS</t>
    </r>
  </si>
  <si>
    <r>
      <rPr>
        <b/>
        <sz val="9"/>
        <color theme="1"/>
        <rFont val="Calibri"/>
        <family val="2"/>
        <scheme val="minor"/>
      </rPr>
      <t>Fecha de emisión</t>
    </r>
    <r>
      <rPr>
        <sz val="9"/>
        <color theme="1"/>
        <rFont val="Calibri"/>
        <family val="2"/>
        <scheme val="minor"/>
      </rPr>
      <t>: 20/8/2024</t>
    </r>
  </si>
  <si>
    <r>
      <rPr>
        <b/>
        <sz val="9"/>
        <color theme="1"/>
        <rFont val="Calibri"/>
        <family val="2"/>
        <scheme val="minor"/>
      </rPr>
      <t>Vigencia desde</t>
    </r>
    <r>
      <rPr>
        <sz val="9"/>
        <color theme="1"/>
        <rFont val="Calibri"/>
        <family val="2"/>
        <scheme val="minor"/>
      </rPr>
      <t>:  01/10/2024</t>
    </r>
  </si>
  <si>
    <r>
      <rPr>
        <b/>
        <sz val="9"/>
        <color theme="1"/>
        <rFont val="Calibri"/>
        <family val="2"/>
        <scheme val="minor"/>
      </rPr>
      <t>Vigencia hasta</t>
    </r>
    <r>
      <rPr>
        <sz val="9"/>
        <color theme="1"/>
        <rFont val="Calibri"/>
        <family val="2"/>
        <scheme val="minor"/>
      </rPr>
      <t>: 01/10/2025</t>
    </r>
  </si>
  <si>
    <r>
      <rPr>
        <b/>
        <sz val="9"/>
        <color theme="1"/>
        <rFont val="Calibri"/>
        <family val="2"/>
        <scheme val="minor"/>
      </rPr>
      <t>Plazo en días</t>
    </r>
    <r>
      <rPr>
        <sz val="9"/>
        <color theme="1"/>
        <rFont val="Calibri"/>
        <family val="2"/>
        <scheme val="minor"/>
      </rPr>
      <t>: 365</t>
    </r>
  </si>
  <si>
    <t xml:space="preserve">          [SOL] Solar Banco SAE</t>
  </si>
  <si>
    <t xml:space="preserve">               BA 3235</t>
  </si>
  <si>
    <t xml:space="preserve">               BA 3237</t>
  </si>
  <si>
    <t xml:space="preserve">               BA 3238</t>
  </si>
  <si>
    <t xml:space="preserve">               BA 3239</t>
  </si>
  <si>
    <t xml:space="preserve">               BA 3240</t>
  </si>
  <si>
    <t xml:space="preserve">               BA 3241</t>
  </si>
  <si>
    <t xml:space="preserve">               BA 3242</t>
  </si>
  <si>
    <t xml:space="preserve">               BA 3243</t>
  </si>
  <si>
    <t xml:space="preserve">               BA 3244</t>
  </si>
  <si>
    <t xml:space="preserve">               BA 3245</t>
  </si>
  <si>
    <t>Participaciones en Fondos Mutuos</t>
  </si>
  <si>
    <t>LA MERIDIONAL PARAGUAYA SA DE SEGUROS</t>
  </si>
  <si>
    <t>Intereses Bancarios en Caja de Ahorrp</t>
  </si>
  <si>
    <t>Intereses  Devengados</t>
  </si>
  <si>
    <t>ESTADO DE SITUACION PATRIMONIAL O BALANCE GENERAL al 31/12/2024 presentado en forma comparativa con el ejercicio anterior cerrado el 31/12/2023.  (En guaraníes)</t>
  </si>
  <si>
    <t>CORRESPONDIENTE AL 31-12-2024 PRESENTADO EN FORMA COMPARATIVA CON EL PERIODO AL 31-12-2023</t>
  </si>
  <si>
    <t xml:space="preserve"> Banco Solar  0195703 - ADM USD</t>
  </si>
  <si>
    <t>Banco Solar 201115219 Cuenta Corrientes USD</t>
  </si>
  <si>
    <t>Banco Solar 0193697 Ahorros a la Vista</t>
  </si>
  <si>
    <t>Banco Solar 201115196 - CTA PROPIA PYG</t>
  </si>
  <si>
    <t>Banco Solar  0195703 - ADM USD</t>
  </si>
  <si>
    <t xml:space="preserve">La acción que Solar  Casa de Bolsa S.A., posee en la Bolsa de Valores y Productos de Asunción Sociedad Anónima (BVPASA) al 31 de diciembre de 2024 se encuentra valuada al último valor negociado en el Mercado. </t>
  </si>
  <si>
    <t xml:space="preserve">     12010117001 CDA (Partes Vinculadas)</t>
  </si>
  <si>
    <t xml:space="preserve">               BA1501</t>
  </si>
  <si>
    <t xml:space="preserve">               AK 1305</t>
  </si>
  <si>
    <t xml:space="preserve">               AK 1304</t>
  </si>
  <si>
    <t xml:space="preserve">Dora Busto </t>
  </si>
  <si>
    <t>GIROLABS  SOCIEDAD ANONIMA</t>
  </si>
  <si>
    <t>ITAE SA</t>
  </si>
  <si>
    <t>RICCIARDI JARA, RODOLFO EVELIO</t>
  </si>
  <si>
    <t xml:space="preserve">Diferencia de cambio </t>
  </si>
  <si>
    <t>3.1. Los Estados Financieros al 31/12/2024, han sido preparados de acuerdo de acuerdo con Normas de Información Financiera emitidas por el Consejo de Contadores Públicos del Paraguay y
criterios de valuación y exposición dictados por la Superintendencia de Valores</t>
  </si>
  <si>
    <t>ESTADO DE FLUJO DE EFECTIVO</t>
  </si>
  <si>
    <t>CORRESPONDIENTE AL 31/12/2024 PRESENTADO EN FORMA COMPARATIVA CON EL PERIODO AL 31/12/2023</t>
  </si>
  <si>
    <t>ESTADO DE RESULTADOS CORRESPONDIENTE AL 31/12/2024 PRESENTADO EN FORMA COMPARATIVA CON EL 31/12/2023. (En guaraníes)</t>
  </si>
  <si>
    <t>Cuentas Activas Ingresos</t>
  </si>
  <si>
    <t>Cuentas Activas Egresos</t>
  </si>
  <si>
    <t>Aportes irrevocables para integración de capital</t>
  </si>
  <si>
    <t>Los Estados Contables al 31/12/2024 han sido considerados y aprobados por la reunión de Directorio conforme Acta de Directorio N° 14/2025   de fecha  31 de marzo de 2025. para su remisión a la Superintendencia de Valores.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</si>
</sst>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1" formatCode="_ * #,##0_ ;_ * \-#,##0_ ;_ * &quot;-&quot;_ ;_ @_ "/>
    <numFmt numFmtId="164" formatCode="_-* #,##0.00_-;\-* #,##0.00_-;_-* &quot;-&quot;??_-;_-@_-"/>
    <numFmt numFmtId="165" formatCode="_-* #,##0_-;\-* #,##0_-;_-* &quot;-&quot;??_-;_-@_-"/>
    <numFmt numFmtId="166" formatCode="_(* #,##0.00_);_(* \(#,##0.00\);_(* \-??_);_(@_)"/>
    <numFmt numFmtId="167" formatCode="_-* #,##0.00\ _€_-;\-* #,##0.00\ _€_-;_-* &quot;-&quot;??\ _€_-;_-@_-"/>
    <numFmt numFmtId="168" formatCode="#,##0_ ;[Red]\-#,##0\ "/>
  </numFmts>
  <fonts count="81">
    <font>
      <sz val="11"/>
      <color theme="1"/>
      <name val="Calibri"/>
      <family val="2"/>
      <scheme val="minor"/>
    </font>
    <font>
      <b/>
      <sz val="9"/>
      <color indexed="8"/>
      <name val="Arial"/>
      <family val="2"/>
    </font>
    <font>
      <sz val="9"/>
      <color indexed="8"/>
      <name val="Arial"/>
      <family val="2"/>
    </font>
    <font>
      <b/>
      <sz val="9"/>
      <name val="Arial"/>
      <family val="2"/>
    </font>
    <font>
      <b/>
      <sz val="7"/>
      <color indexed="8"/>
      <name val="Times New Roman"/>
      <family val="1"/>
    </font>
    <font>
      <sz val="9"/>
      <name val="Arial"/>
      <family val="2"/>
    </font>
    <font>
      <sz val="10"/>
      <name val="Arial"/>
      <family val="2"/>
    </font>
    <font>
      <sz val="10"/>
      <name val="Calibri"/>
      <family val="2"/>
    </font>
    <font>
      <sz val="11"/>
      <name val="Calibri"/>
      <family val="2"/>
    </font>
    <font>
      <sz val="9"/>
      <name val="Calibri"/>
      <family val="2"/>
    </font>
    <font>
      <b/>
      <u/>
      <sz val="9"/>
      <name val="Calibri"/>
      <family val="2"/>
    </font>
    <font>
      <sz val="11"/>
      <color indexed="8"/>
      <name val="Calibri"/>
      <family val="2"/>
      <charset val="1"/>
    </font>
    <font>
      <sz val="11"/>
      <color theme="1"/>
      <name val="Calibri"/>
      <family val="2"/>
      <scheme val="minor"/>
    </font>
    <font>
      <b/>
      <sz val="11"/>
      <color theme="1"/>
      <name val="Calibri"/>
      <family val="2"/>
      <scheme val="minor"/>
    </font>
    <font>
      <sz val="9"/>
      <color theme="1"/>
      <name val="Calibri"/>
      <family val="2"/>
    </font>
    <font>
      <sz val="10"/>
      <color theme="1"/>
      <name val="Times New Roman"/>
      <family val="1"/>
    </font>
    <font>
      <sz val="8"/>
      <color theme="1"/>
      <name val="Calibri"/>
      <family val="2"/>
    </font>
    <font>
      <b/>
      <sz val="7"/>
      <color theme="1"/>
      <name val="Arial"/>
      <family val="2"/>
    </font>
    <font>
      <b/>
      <sz val="9"/>
      <color theme="1"/>
      <name val="Arial"/>
      <family val="2"/>
    </font>
    <font>
      <sz val="9"/>
      <color theme="1"/>
      <name val="Arial"/>
      <family val="2"/>
    </font>
    <font>
      <sz val="9"/>
      <color theme="1"/>
      <name val="Calibri"/>
      <family val="2"/>
      <scheme val="minor"/>
    </font>
    <font>
      <sz val="12"/>
      <color theme="1"/>
      <name val="Calibri"/>
      <family val="2"/>
      <scheme val="minor"/>
    </font>
    <font>
      <b/>
      <sz val="11"/>
      <color theme="1"/>
      <name val="Calibri"/>
      <family val="2"/>
    </font>
    <font>
      <sz val="11"/>
      <color theme="1"/>
      <name val="Calibri"/>
      <family val="2"/>
    </font>
    <font>
      <sz val="8"/>
      <color rgb="FF000000"/>
      <name val="Calibri"/>
      <family val="2"/>
    </font>
    <font>
      <b/>
      <sz val="10"/>
      <color theme="1"/>
      <name val="Calibri"/>
      <family val="2"/>
    </font>
    <font>
      <sz val="12"/>
      <color theme="1"/>
      <name val="Calibri"/>
      <family val="2"/>
    </font>
    <font>
      <b/>
      <sz val="12"/>
      <color theme="1"/>
      <name val="Calibri"/>
      <family val="2"/>
    </font>
    <font>
      <sz val="10"/>
      <color theme="1"/>
      <name val="Calibri"/>
      <family val="2"/>
    </font>
    <font>
      <b/>
      <i/>
      <sz val="10"/>
      <color theme="1"/>
      <name val="Calibri"/>
      <family val="2"/>
    </font>
    <font>
      <sz val="10"/>
      <color rgb="FFFF0000"/>
      <name val="Calibri"/>
      <family val="2"/>
      <scheme val="minor"/>
    </font>
    <font>
      <sz val="10"/>
      <color theme="1"/>
      <name val="Calibri"/>
      <family val="2"/>
      <scheme val="minor"/>
    </font>
    <font>
      <sz val="11"/>
      <name val="Calibri"/>
      <family val="2"/>
      <scheme val="minor"/>
    </font>
    <font>
      <sz val="9"/>
      <name val="Calibri"/>
      <family val="2"/>
      <scheme val="minor"/>
    </font>
    <font>
      <b/>
      <u/>
      <sz val="9"/>
      <color theme="1"/>
      <name val="Calibri"/>
      <family val="2"/>
    </font>
    <font>
      <b/>
      <sz val="11"/>
      <color rgb="FFFF0000"/>
      <name val="Calibri"/>
      <family val="2"/>
      <scheme val="minor"/>
    </font>
    <font>
      <sz val="11"/>
      <color rgb="FFFF0000"/>
      <name val="Calibri"/>
      <family val="2"/>
      <scheme val="minor"/>
    </font>
    <font>
      <sz val="11"/>
      <color theme="0"/>
      <name val="Calibri"/>
      <family val="2"/>
      <scheme val="minor"/>
    </font>
    <font>
      <b/>
      <sz val="10"/>
      <color theme="0"/>
      <name val="Calibri"/>
      <family val="2"/>
    </font>
    <font>
      <b/>
      <sz val="11"/>
      <color theme="0"/>
      <name val="Calibri"/>
      <family val="2"/>
      <scheme val="minor"/>
    </font>
    <font>
      <b/>
      <u/>
      <sz val="11"/>
      <color theme="0"/>
      <name val="Calibri"/>
      <family val="2"/>
    </font>
    <font>
      <b/>
      <sz val="11"/>
      <color theme="0"/>
      <name val="Calibri"/>
      <family val="2"/>
    </font>
    <font>
      <b/>
      <u/>
      <sz val="10"/>
      <color theme="0"/>
      <name val="Calibri"/>
      <family val="2"/>
    </font>
    <font>
      <b/>
      <sz val="8"/>
      <color theme="1"/>
      <name val="Calibri"/>
      <family val="2"/>
    </font>
    <font>
      <b/>
      <sz val="8"/>
      <color theme="0"/>
      <name val="Calibri"/>
      <family val="2"/>
    </font>
    <font>
      <sz val="7"/>
      <color theme="1"/>
      <name val="Calibri"/>
      <family val="2"/>
    </font>
    <font>
      <b/>
      <sz val="8"/>
      <color rgb="FF000000"/>
      <name val="Calibri"/>
      <family val="2"/>
    </font>
    <font>
      <sz val="8"/>
      <color theme="1"/>
      <name val="Calibri"/>
      <family val="2"/>
      <scheme val="minor"/>
    </font>
    <font>
      <b/>
      <sz val="9"/>
      <color theme="0"/>
      <name val="Calibri"/>
      <family val="2"/>
    </font>
    <font>
      <b/>
      <sz val="9"/>
      <color rgb="FF000000"/>
      <name val="Calibri"/>
      <family val="2"/>
    </font>
    <font>
      <b/>
      <u/>
      <sz val="9"/>
      <color rgb="FF000000"/>
      <name val="Calibri"/>
      <family val="2"/>
    </font>
    <font>
      <sz val="9"/>
      <color rgb="FF000000"/>
      <name val="Calibri"/>
      <family val="2"/>
    </font>
    <font>
      <i/>
      <sz val="9"/>
      <color rgb="FF000000"/>
      <name val="Calibri"/>
      <family val="2"/>
    </font>
    <font>
      <sz val="9"/>
      <color theme="1"/>
      <name val="EYInterstate Light"/>
    </font>
    <font>
      <b/>
      <sz val="9"/>
      <color theme="1"/>
      <name val="Calibri"/>
      <family val="2"/>
      <scheme val="minor"/>
    </font>
    <font>
      <sz val="9"/>
      <color theme="0"/>
      <name val="Calibri"/>
      <family val="2"/>
    </font>
    <font>
      <b/>
      <sz val="9"/>
      <color theme="0"/>
      <name val="Arial"/>
      <family val="2"/>
    </font>
    <font>
      <b/>
      <sz val="11"/>
      <color theme="1"/>
      <name val="Arial"/>
      <family val="2"/>
    </font>
    <font>
      <sz val="10"/>
      <color theme="0"/>
      <name val="Calibri"/>
      <family val="2"/>
    </font>
    <font>
      <b/>
      <sz val="12"/>
      <color theme="0"/>
      <name val="Calibri"/>
      <family val="2"/>
    </font>
    <font>
      <b/>
      <sz val="10"/>
      <name val="Calibri"/>
      <family val="2"/>
    </font>
    <font>
      <b/>
      <sz val="12"/>
      <name val="Calibri"/>
      <family val="2"/>
    </font>
    <font>
      <b/>
      <sz val="11"/>
      <name val="Calibri"/>
      <family val="2"/>
    </font>
    <font>
      <b/>
      <sz val="7"/>
      <name val="Times New Roman"/>
      <family val="1"/>
    </font>
    <font>
      <b/>
      <sz val="9"/>
      <color theme="1"/>
      <name val="Arial Nova"/>
      <family val="2"/>
    </font>
    <font>
      <b/>
      <sz val="10"/>
      <color theme="1"/>
      <name val="Arial Nova"/>
      <family val="2"/>
    </font>
    <font>
      <b/>
      <sz val="10"/>
      <color indexed="8"/>
      <name val="Arial Nova"/>
      <family val="2"/>
    </font>
    <font>
      <sz val="10"/>
      <color theme="1"/>
      <name val="Arial Nova"/>
      <family val="2"/>
    </font>
    <font>
      <b/>
      <u/>
      <sz val="10"/>
      <color theme="1"/>
      <name val="Arial Nova"/>
      <family val="2"/>
    </font>
    <font>
      <sz val="10"/>
      <color indexed="8"/>
      <name val="Arial Nova"/>
      <family val="2"/>
    </font>
    <font>
      <sz val="10"/>
      <name val="Arial Nova"/>
      <family val="2"/>
    </font>
    <font>
      <b/>
      <sz val="10"/>
      <name val="Arial Nova"/>
      <family val="2"/>
    </font>
    <font>
      <b/>
      <i/>
      <sz val="10"/>
      <color theme="1"/>
      <name val="Arial Nova"/>
      <family val="2"/>
    </font>
    <font>
      <i/>
      <sz val="10"/>
      <color indexed="8"/>
      <name val="Arial Nova"/>
      <family val="2"/>
    </font>
    <font>
      <b/>
      <u/>
      <sz val="10"/>
      <color theme="0"/>
      <name val="Arial Nova"/>
      <family val="2"/>
    </font>
    <font>
      <b/>
      <sz val="9"/>
      <color theme="1"/>
      <name val="Calibri"/>
      <family val="2"/>
    </font>
    <font>
      <b/>
      <sz val="9"/>
      <color indexed="8"/>
      <name val="Calibri"/>
      <family val="2"/>
    </font>
    <font>
      <b/>
      <u/>
      <sz val="8"/>
      <color theme="0"/>
      <name val="Calibri"/>
      <family val="2"/>
    </font>
    <font>
      <b/>
      <sz val="11"/>
      <color theme="0" tint="-4.9989318521683403E-2"/>
      <name val="Calibri"/>
      <family val="2"/>
      <scheme val="minor"/>
    </font>
    <font>
      <sz val="11"/>
      <color theme="0" tint="-4.9989318521683403E-2"/>
      <name val="Calibri"/>
      <family val="2"/>
      <scheme val="minor"/>
    </font>
    <font>
      <b/>
      <sz val="10"/>
      <color theme="0" tint="-4.9989318521683403E-2"/>
      <name val="Calibri"/>
      <family val="2"/>
    </font>
  </fonts>
  <fills count="8">
    <fill>
      <patternFill patternType="none"/>
    </fill>
    <fill>
      <patternFill patternType="gray125"/>
    </fill>
    <fill>
      <patternFill patternType="solid">
        <fgColor rgb="FFF2F2F2"/>
        <bgColor indexed="64"/>
      </patternFill>
    </fill>
    <fill>
      <patternFill patternType="solid">
        <fgColor theme="0" tint="-4.9989318521683403E-2"/>
        <bgColor indexed="64"/>
      </patternFill>
    </fill>
    <fill>
      <patternFill patternType="solid">
        <fgColor theme="0" tint="-0.14999847407452621"/>
        <bgColor indexed="64"/>
      </patternFill>
    </fill>
    <fill>
      <patternFill patternType="gray125">
        <bgColor theme="0" tint="-0.14999847407452621"/>
      </patternFill>
    </fill>
    <fill>
      <patternFill patternType="solid">
        <fgColor rgb="FFFF0000"/>
        <bgColor indexed="64"/>
      </patternFill>
    </fill>
    <fill>
      <patternFill patternType="gray125">
        <bgColor rgb="FFFF0000"/>
      </patternFill>
    </fill>
  </fills>
  <borders count="42">
    <border>
      <left/>
      <right/>
      <top/>
      <bottom/>
      <diagonal/>
    </border>
    <border>
      <left style="thin">
        <color indexed="64"/>
      </left>
      <right style="thin">
        <color indexed="64"/>
      </right>
      <top style="thin">
        <color indexed="64"/>
      </top>
      <bottom style="thin">
        <color indexed="64"/>
      </bottom>
      <diagonal/>
    </border>
    <border>
      <left style="medium">
        <color indexed="64"/>
      </left>
      <right/>
      <top/>
      <bottom/>
      <diagonal/>
    </border>
    <border>
      <left style="thin">
        <color indexed="64"/>
      </left>
      <right style="thin">
        <color indexed="64"/>
      </right>
      <top/>
      <bottom/>
      <diagonal/>
    </border>
    <border>
      <left style="medium">
        <color indexed="64"/>
      </left>
      <right/>
      <top style="medium">
        <color indexed="64"/>
      </top>
      <bottom/>
      <diagonal/>
    </border>
    <border>
      <left/>
      <right style="medium">
        <color indexed="64"/>
      </right>
      <top style="medium">
        <color indexed="64"/>
      </top>
      <bottom style="medium">
        <color indexed="64"/>
      </bottom>
      <diagonal/>
    </border>
    <border>
      <left style="thin">
        <color indexed="64"/>
      </left>
      <right style="thin">
        <color indexed="64"/>
      </right>
      <top style="medium">
        <color indexed="64"/>
      </top>
      <bottom/>
      <diagonal/>
    </border>
    <border>
      <left/>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style="thin">
        <color indexed="64"/>
      </left>
      <right/>
      <top/>
      <bottom/>
      <diagonal/>
    </border>
    <border>
      <left/>
      <right style="medium">
        <color indexed="64"/>
      </right>
      <top/>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right/>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medium">
        <color indexed="64"/>
      </top>
      <bottom style="thin">
        <color indexed="64"/>
      </bottom>
      <diagonal/>
    </border>
    <border>
      <left/>
      <right style="medium">
        <color indexed="64"/>
      </right>
      <top style="thin">
        <color indexed="64"/>
      </top>
      <bottom/>
      <diagonal/>
    </border>
    <border>
      <left style="medium">
        <color indexed="64"/>
      </left>
      <right/>
      <top style="medium">
        <color indexed="64"/>
      </top>
      <bottom style="thin">
        <color indexed="64"/>
      </bottom>
      <diagonal/>
    </border>
    <border>
      <left style="medium">
        <color indexed="64"/>
      </left>
      <right/>
      <top style="thin">
        <color indexed="64"/>
      </top>
      <bottom/>
      <diagonal/>
    </border>
    <border>
      <left style="thin">
        <color indexed="64"/>
      </left>
      <right style="thin">
        <color indexed="64"/>
      </right>
      <top/>
      <bottom style="thin">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s>
  <cellStyleXfs count="7">
    <xf numFmtId="0" fontId="0" fillId="0" borderId="0"/>
    <xf numFmtId="0" fontId="11" fillId="0" borderId="0"/>
    <xf numFmtId="164" fontId="12" fillId="0" borderId="0" applyFont="0" applyFill="0" applyBorder="0" applyAlignment="0" applyProtection="0"/>
    <xf numFmtId="41" fontId="12" fillId="0" borderId="0" applyFont="0" applyFill="0" applyBorder="0" applyAlignment="0" applyProtection="0"/>
    <xf numFmtId="166" fontId="6" fillId="0" borderId="0" applyFill="0" applyBorder="0" applyAlignment="0" applyProtection="0"/>
    <xf numFmtId="167" fontId="12" fillId="0" borderId="0" applyFont="0" applyFill="0" applyBorder="0" applyAlignment="0" applyProtection="0"/>
    <xf numFmtId="0" fontId="6" fillId="0" borderId="0"/>
  </cellStyleXfs>
  <cellXfs count="332">
    <xf numFmtId="0" fontId="0" fillId="0" borderId="0" xfId="0"/>
    <xf numFmtId="0" fontId="13" fillId="0" borderId="0" xfId="0" applyFont="1"/>
    <xf numFmtId="0" fontId="15" fillId="0" borderId="0" xfId="0" applyFont="1" applyAlignment="1">
      <alignment vertical="center" wrapText="1"/>
    </xf>
    <xf numFmtId="0" fontId="17" fillId="0" borderId="0" xfId="0" applyFont="1"/>
    <xf numFmtId="0" fontId="18" fillId="0" borderId="2" xfId="0" applyFont="1" applyBorder="1" applyAlignment="1">
      <alignment vertical="center" wrapText="1"/>
    </xf>
    <xf numFmtId="0" fontId="19" fillId="0" borderId="2" xfId="0" applyFont="1" applyBorder="1" applyAlignment="1">
      <alignment vertical="center" wrapText="1"/>
    </xf>
    <xf numFmtId="0" fontId="20" fillId="0" borderId="2" xfId="0" applyFont="1" applyBorder="1" applyAlignment="1">
      <alignment vertical="top" wrapText="1"/>
    </xf>
    <xf numFmtId="3" fontId="3" fillId="0" borderId="3" xfId="0" applyNumberFormat="1" applyFont="1" applyBorder="1" applyAlignment="1">
      <alignment horizontal="right" vertical="center" wrapText="1"/>
    </xf>
    <xf numFmtId="0" fontId="17" fillId="0" borderId="0" xfId="0" applyFont="1" applyAlignment="1">
      <alignment horizontal="center"/>
    </xf>
    <xf numFmtId="0" fontId="21" fillId="0" borderId="0" xfId="0" applyFont="1"/>
    <xf numFmtId="0" fontId="23" fillId="0" borderId="0" xfId="0" applyFont="1" applyAlignment="1">
      <alignment horizontal="justify" vertical="center"/>
    </xf>
    <xf numFmtId="0" fontId="24" fillId="0" borderId="0" xfId="0" applyFont="1" applyAlignment="1">
      <alignment horizontal="left" vertical="center" wrapText="1"/>
    </xf>
    <xf numFmtId="4" fontId="16" fillId="0" borderId="0" xfId="0" applyNumberFormat="1" applyFont="1" applyAlignment="1">
      <alignment horizontal="center" vertical="center" wrapText="1"/>
    </xf>
    <xf numFmtId="3" fontId="16" fillId="0" borderId="0" xfId="0" applyNumberFormat="1" applyFont="1" applyAlignment="1">
      <alignment horizontal="center" vertical="center" wrapText="1"/>
    </xf>
    <xf numFmtId="0" fontId="22" fillId="0" borderId="0" xfId="0" applyFont="1" applyAlignment="1">
      <alignment horizontal="right" vertical="center"/>
    </xf>
    <xf numFmtId="0" fontId="18" fillId="0" borderId="4" xfId="0" applyFont="1" applyBorder="1" applyAlignment="1">
      <alignment vertical="center" wrapText="1"/>
    </xf>
    <xf numFmtId="3" fontId="0" fillId="0" borderId="0" xfId="0" applyNumberFormat="1"/>
    <xf numFmtId="3" fontId="5" fillId="0" borderId="3" xfId="0" applyNumberFormat="1" applyFont="1" applyBorder="1" applyAlignment="1">
      <alignment horizontal="right" vertical="center" wrapText="1"/>
    </xf>
    <xf numFmtId="0" fontId="26" fillId="0" borderId="0" xfId="0" applyFont="1" applyAlignment="1">
      <alignment horizontal="right" vertical="center"/>
    </xf>
    <xf numFmtId="3" fontId="27" fillId="0" borderId="0" xfId="0" applyNumberFormat="1" applyFont="1" applyAlignment="1">
      <alignment horizontal="right" vertical="center"/>
    </xf>
    <xf numFmtId="0" fontId="23" fillId="0" borderId="0" xfId="0" applyFont="1" applyAlignment="1">
      <alignment horizontal="right" vertical="center"/>
    </xf>
    <xf numFmtId="0" fontId="28" fillId="0" borderId="0" xfId="0" applyFont="1" applyAlignment="1">
      <alignment horizontal="right" vertical="center"/>
    </xf>
    <xf numFmtId="0" fontId="25" fillId="0" borderId="0" xfId="0" applyFont="1" applyAlignment="1">
      <alignment horizontal="right" vertical="center"/>
    </xf>
    <xf numFmtId="0" fontId="28" fillId="0" borderId="0" xfId="0" applyFont="1" applyAlignment="1">
      <alignment horizontal="right" vertical="center" wrapText="1"/>
    </xf>
    <xf numFmtId="0" fontId="25" fillId="0" borderId="0" xfId="0" applyFont="1" applyAlignment="1">
      <alignment vertical="center"/>
    </xf>
    <xf numFmtId="0" fontId="25" fillId="0" borderId="0" xfId="0" applyFont="1" applyAlignment="1">
      <alignment horizontal="right" vertical="center" wrapText="1"/>
    </xf>
    <xf numFmtId="165" fontId="12" fillId="0" borderId="0" xfId="2" applyNumberFormat="1" applyFont="1"/>
    <xf numFmtId="165" fontId="0" fillId="0" borderId="0" xfId="0" applyNumberFormat="1"/>
    <xf numFmtId="0" fontId="30" fillId="0" borderId="0" xfId="0" applyFont="1"/>
    <xf numFmtId="0" fontId="31" fillId="0" borderId="0" xfId="0" applyFont="1"/>
    <xf numFmtId="165" fontId="31" fillId="0" borderId="0" xfId="2" applyNumberFormat="1" applyFont="1"/>
    <xf numFmtId="164" fontId="28" fillId="0" borderId="0" xfId="2" applyFont="1" applyBorder="1" applyAlignment="1">
      <alignment horizontal="right" vertical="center"/>
    </xf>
    <xf numFmtId="164" fontId="25" fillId="0" borderId="0" xfId="2" applyFont="1" applyBorder="1" applyAlignment="1">
      <alignment horizontal="right" vertical="center"/>
    </xf>
    <xf numFmtId="0" fontId="32" fillId="0" borderId="0" xfId="0" applyFont="1"/>
    <xf numFmtId="0" fontId="5" fillId="0" borderId="6" xfId="0" applyFont="1" applyBorder="1" applyAlignment="1">
      <alignment horizontal="right" vertical="center" wrapText="1"/>
    </xf>
    <xf numFmtId="0" fontId="3" fillId="0" borderId="7" xfId="0" applyFont="1" applyBorder="1" applyAlignment="1">
      <alignment vertical="center" wrapText="1"/>
    </xf>
    <xf numFmtId="0" fontId="3" fillId="0" borderId="0" xfId="0" applyFont="1" applyAlignment="1">
      <alignment vertical="center" wrapText="1"/>
    </xf>
    <xf numFmtId="0" fontId="5" fillId="0" borderId="0" xfId="0" applyFont="1" applyAlignment="1">
      <alignment vertical="center" wrapText="1"/>
    </xf>
    <xf numFmtId="0" fontId="5" fillId="0" borderId="3" xfId="0" applyFont="1" applyBorder="1" applyAlignment="1">
      <alignment horizontal="right" vertical="center" wrapText="1"/>
    </xf>
    <xf numFmtId="0" fontId="5" fillId="0" borderId="3" xfId="0" applyFont="1" applyBorder="1" applyAlignment="1">
      <alignment vertical="center" wrapText="1"/>
    </xf>
    <xf numFmtId="0" fontId="33" fillId="0" borderId="0" xfId="0" applyFont="1" applyAlignment="1">
      <alignment vertical="top" wrapText="1"/>
    </xf>
    <xf numFmtId="0" fontId="33" fillId="0" borderId="3" xfId="0" applyFont="1" applyBorder="1" applyAlignment="1">
      <alignment vertical="top" wrapText="1"/>
    </xf>
    <xf numFmtId="0" fontId="3" fillId="0" borderId="2" xfId="0" applyFont="1" applyBorder="1" applyAlignment="1">
      <alignment vertical="center" wrapText="1"/>
    </xf>
    <xf numFmtId="3" fontId="32" fillId="0" borderId="0" xfId="0" applyNumberFormat="1" applyFont="1"/>
    <xf numFmtId="0" fontId="34" fillId="0" borderId="8" xfId="0" applyFont="1" applyBorder="1" applyAlignment="1">
      <alignment vertical="center" wrapText="1"/>
    </xf>
    <xf numFmtId="0" fontId="10" fillId="0" borderId="1" xfId="0" applyFont="1" applyBorder="1" applyAlignment="1">
      <alignment vertical="center" wrapText="1"/>
    </xf>
    <xf numFmtId="41" fontId="9" fillId="0" borderId="10" xfId="3" applyFont="1" applyBorder="1" applyAlignment="1">
      <alignment vertical="center" wrapText="1"/>
    </xf>
    <xf numFmtId="0" fontId="9" fillId="0" borderId="10" xfId="0" applyFont="1" applyBorder="1" applyAlignment="1">
      <alignment vertical="center" wrapText="1"/>
    </xf>
    <xf numFmtId="0" fontId="14" fillId="0" borderId="11" xfId="0" applyFont="1" applyBorder="1" applyAlignment="1">
      <alignment vertical="center" wrapText="1"/>
    </xf>
    <xf numFmtId="41" fontId="9" fillId="0" borderId="12" xfId="3" applyFont="1" applyBorder="1" applyAlignment="1">
      <alignment vertical="center" wrapText="1"/>
    </xf>
    <xf numFmtId="0" fontId="9" fillId="0" borderId="12" xfId="0" applyFont="1" applyBorder="1" applyAlignment="1">
      <alignment vertical="center" wrapText="1"/>
    </xf>
    <xf numFmtId="0" fontId="9" fillId="0" borderId="13" xfId="0" applyFont="1" applyBorder="1" applyAlignment="1">
      <alignment vertical="center" wrapText="1"/>
    </xf>
    <xf numFmtId="0" fontId="27" fillId="0" borderId="0" xfId="0" applyFont="1" applyAlignment="1">
      <alignment horizontal="center" vertical="center"/>
    </xf>
    <xf numFmtId="0" fontId="29" fillId="0" borderId="0" xfId="0" applyFont="1" applyAlignment="1">
      <alignment horizontal="right" vertical="center"/>
    </xf>
    <xf numFmtId="0" fontId="35" fillId="0" borderId="0" xfId="0" applyFont="1"/>
    <xf numFmtId="0" fontId="36" fillId="0" borderId="0" xfId="0" applyFont="1"/>
    <xf numFmtId="3" fontId="31" fillId="0" borderId="0" xfId="0" applyNumberFormat="1" applyFont="1"/>
    <xf numFmtId="0" fontId="37" fillId="0" borderId="0" xfId="0" applyFont="1"/>
    <xf numFmtId="165" fontId="31" fillId="0" borderId="0" xfId="0" applyNumberFormat="1" applyFont="1"/>
    <xf numFmtId="1" fontId="31" fillId="0" borderId="0" xfId="0" applyNumberFormat="1" applyFont="1"/>
    <xf numFmtId="0" fontId="17" fillId="0" borderId="0" xfId="0" applyFont="1" applyAlignment="1">
      <alignment horizontal="center" vertical="center"/>
    </xf>
    <xf numFmtId="0" fontId="22" fillId="0" borderId="0" xfId="0" applyFont="1" applyAlignment="1">
      <alignment vertical="center"/>
    </xf>
    <xf numFmtId="3" fontId="25" fillId="0" borderId="1" xfId="0" applyNumberFormat="1" applyFont="1" applyBorder="1" applyAlignment="1">
      <alignment horizontal="right" vertical="center" wrapText="1"/>
    </xf>
    <xf numFmtId="165" fontId="28" fillId="0" borderId="1" xfId="2" applyNumberFormat="1" applyFont="1" applyFill="1" applyBorder="1" applyAlignment="1">
      <alignment horizontal="right" vertical="center" wrapText="1"/>
    </xf>
    <xf numFmtId="0" fontId="28" fillId="0" borderId="1" xfId="0" applyFont="1" applyBorder="1" applyAlignment="1">
      <alignment vertical="center"/>
    </xf>
    <xf numFmtId="165" fontId="28" fillId="0" borderId="1" xfId="2" applyNumberFormat="1" applyFont="1" applyBorder="1" applyAlignment="1">
      <alignment horizontal="right" vertical="center"/>
    </xf>
    <xf numFmtId="0" fontId="25" fillId="0" borderId="1" xfId="0" applyFont="1" applyBorder="1" applyAlignment="1">
      <alignment vertical="center"/>
    </xf>
    <xf numFmtId="165" fontId="25" fillId="0" borderId="1" xfId="2" applyNumberFormat="1" applyFont="1" applyBorder="1" applyAlignment="1">
      <alignment horizontal="right" vertical="center" wrapText="1"/>
    </xf>
    <xf numFmtId="165" fontId="25" fillId="0" borderId="1" xfId="2" applyNumberFormat="1" applyFont="1" applyBorder="1" applyAlignment="1">
      <alignment horizontal="right" vertical="center"/>
    </xf>
    <xf numFmtId="0" fontId="28" fillId="0" borderId="1" xfId="0" applyFont="1" applyBorder="1" applyAlignment="1">
      <alignment horizontal="right" vertical="center"/>
    </xf>
    <xf numFmtId="0" fontId="25" fillId="0" borderId="1" xfId="0" applyFont="1" applyBorder="1" applyAlignment="1">
      <alignment horizontal="right" vertical="center"/>
    </xf>
    <xf numFmtId="0" fontId="28" fillId="0" borderId="1" xfId="0" applyFont="1" applyBorder="1" applyAlignment="1">
      <alignment horizontal="center" vertical="center" wrapText="1"/>
    </xf>
    <xf numFmtId="3" fontId="25" fillId="0" borderId="1" xfId="0" applyNumberFormat="1" applyFont="1" applyBorder="1" applyAlignment="1">
      <alignment horizontal="center" vertical="center" wrapText="1"/>
    </xf>
    <xf numFmtId="4" fontId="16" fillId="0" borderId="1" xfId="0" applyNumberFormat="1" applyFont="1" applyBorder="1" applyAlignment="1">
      <alignment horizontal="center" vertical="center" wrapText="1"/>
    </xf>
    <xf numFmtId="0" fontId="43" fillId="0" borderId="1" xfId="0" applyFont="1" applyBorder="1" applyAlignment="1">
      <alignment horizontal="justify" vertical="center" wrapText="1"/>
    </xf>
    <xf numFmtId="0" fontId="16" fillId="0" borderId="1" xfId="0" applyFont="1" applyBorder="1" applyAlignment="1">
      <alignment horizontal="justify" vertical="center" wrapText="1"/>
    </xf>
    <xf numFmtId="0" fontId="43" fillId="0" borderId="1" xfId="0" applyFont="1" applyBorder="1" applyAlignment="1">
      <alignment vertical="center" wrapText="1"/>
    </xf>
    <xf numFmtId="0" fontId="16" fillId="0" borderId="1" xfId="0" applyFont="1" applyBorder="1" applyAlignment="1">
      <alignment vertical="center" wrapText="1"/>
    </xf>
    <xf numFmtId="0" fontId="16" fillId="0" borderId="1" xfId="0" applyFont="1" applyBorder="1" applyAlignment="1">
      <alignment horizontal="center" vertical="center" wrapText="1"/>
    </xf>
    <xf numFmtId="3" fontId="16" fillId="0" borderId="1" xfId="0" applyNumberFormat="1" applyFont="1" applyBorder="1" applyAlignment="1">
      <alignment horizontal="center" vertical="center" wrapText="1"/>
    </xf>
    <xf numFmtId="0" fontId="24" fillId="0" borderId="1" xfId="0" applyFont="1" applyBorder="1" applyAlignment="1">
      <alignment horizontal="left" vertical="center" wrapText="1"/>
    </xf>
    <xf numFmtId="4" fontId="45" fillId="0" borderId="1" xfId="0" applyNumberFormat="1" applyFont="1" applyBorder="1" applyAlignment="1">
      <alignment horizontal="center" vertical="center" wrapText="1"/>
    </xf>
    <xf numFmtId="3" fontId="45" fillId="0" borderId="1" xfId="0" applyNumberFormat="1" applyFont="1" applyBorder="1" applyAlignment="1">
      <alignment horizontal="center" vertical="center" wrapText="1"/>
    </xf>
    <xf numFmtId="0" fontId="46" fillId="0" borderId="1" xfId="0" applyFont="1" applyBorder="1" applyAlignment="1">
      <alignment vertical="center" wrapText="1"/>
    </xf>
    <xf numFmtId="0" fontId="0" fillId="0" borderId="0" xfId="0" applyAlignment="1">
      <alignment horizontal="right"/>
    </xf>
    <xf numFmtId="0" fontId="13" fillId="0" borderId="0" xfId="0" applyFont="1" applyAlignment="1">
      <alignment horizontal="right"/>
    </xf>
    <xf numFmtId="0" fontId="25" fillId="3" borderId="1" xfId="0" applyFont="1" applyFill="1" applyBorder="1" applyAlignment="1">
      <alignment horizontal="center" vertical="center" wrapText="1"/>
    </xf>
    <xf numFmtId="0" fontId="28" fillId="3" borderId="1" xfId="0" applyFont="1" applyFill="1" applyBorder="1" applyAlignment="1">
      <alignment horizontal="center" vertical="center" wrapText="1"/>
    </xf>
    <xf numFmtId="0" fontId="28" fillId="3" borderId="1" xfId="0" applyFont="1" applyFill="1" applyBorder="1" applyAlignment="1">
      <alignment vertical="center" wrapText="1"/>
    </xf>
    <xf numFmtId="0" fontId="28" fillId="3" borderId="1" xfId="0" applyFont="1" applyFill="1" applyBorder="1" applyAlignment="1">
      <alignment horizontal="right" vertical="center" wrapText="1"/>
    </xf>
    <xf numFmtId="0" fontId="49" fillId="2" borderId="1" xfId="0" applyFont="1" applyFill="1" applyBorder="1" applyAlignment="1">
      <alignment vertical="center"/>
    </xf>
    <xf numFmtId="3" fontId="49" fillId="2" borderId="1" xfId="0" applyNumberFormat="1" applyFont="1" applyFill="1" applyBorder="1" applyAlignment="1">
      <alignment horizontal="right" vertical="center"/>
    </xf>
    <xf numFmtId="0" fontId="50" fillId="0" borderId="1" xfId="0" applyFont="1" applyBorder="1" applyAlignment="1">
      <alignment vertical="center"/>
    </xf>
    <xf numFmtId="0" fontId="51" fillId="0" borderId="1" xfId="0" applyFont="1" applyBorder="1" applyAlignment="1">
      <alignment horizontal="right" vertical="center"/>
    </xf>
    <xf numFmtId="0" fontId="52" fillId="0" borderId="1" xfId="0" applyFont="1" applyBorder="1" applyAlignment="1">
      <alignment vertical="center"/>
    </xf>
    <xf numFmtId="3" fontId="52" fillId="0" borderId="1" xfId="0" applyNumberFormat="1" applyFont="1" applyBorder="1" applyAlignment="1">
      <alignment horizontal="right" vertical="center"/>
    </xf>
    <xf numFmtId="0" fontId="51" fillId="0" borderId="1" xfId="0" applyFont="1" applyBorder="1" applyAlignment="1">
      <alignment vertical="center"/>
    </xf>
    <xf numFmtId="3" fontId="51" fillId="0" borderId="1" xfId="0" applyNumberFormat="1" applyFont="1" applyBorder="1" applyAlignment="1">
      <alignment horizontal="right" vertical="center"/>
    </xf>
    <xf numFmtId="3" fontId="49" fillId="0" borderId="1" xfId="0" applyNumberFormat="1" applyFont="1" applyBorder="1" applyAlignment="1">
      <alignment horizontal="right" vertical="center"/>
    </xf>
    <xf numFmtId="0" fontId="49" fillId="0" borderId="1" xfId="0" applyFont="1" applyBorder="1" applyAlignment="1">
      <alignment horizontal="right" vertical="center"/>
    </xf>
    <xf numFmtId="0" fontId="49" fillId="0" borderId="1" xfId="0" applyFont="1" applyBorder="1" applyAlignment="1">
      <alignment vertical="center"/>
    </xf>
    <xf numFmtId="3" fontId="7" fillId="0" borderId="1" xfId="0" applyNumberFormat="1" applyFont="1" applyBorder="1" applyAlignment="1">
      <alignment horizontal="right" vertical="center" wrapText="1"/>
    </xf>
    <xf numFmtId="0" fontId="19" fillId="0" borderId="2" xfId="0" applyFont="1" applyBorder="1" applyAlignment="1">
      <alignment vertical="center"/>
    </xf>
    <xf numFmtId="0" fontId="16" fillId="0" borderId="1" xfId="0" applyFont="1" applyBorder="1" applyAlignment="1">
      <alignment vertical="center"/>
    </xf>
    <xf numFmtId="4" fontId="16" fillId="0" borderId="1" xfId="0" applyNumberFormat="1" applyFont="1" applyBorder="1" applyAlignment="1">
      <alignment horizontal="justify" vertical="center" wrapText="1"/>
    </xf>
    <xf numFmtId="0" fontId="5" fillId="0" borderId="17" xfId="0" applyFont="1" applyBorder="1" applyAlignment="1">
      <alignment vertical="center" wrapText="1"/>
    </xf>
    <xf numFmtId="0" fontId="5" fillId="0" borderId="16" xfId="0" applyFont="1" applyBorder="1" applyAlignment="1">
      <alignment horizontal="right" vertical="center" wrapText="1"/>
    </xf>
    <xf numFmtId="3" fontId="3" fillId="0" borderId="18" xfId="0" applyNumberFormat="1" applyFont="1" applyBorder="1" applyAlignment="1">
      <alignment horizontal="right" vertical="center" wrapText="1"/>
    </xf>
    <xf numFmtId="3" fontId="5" fillId="0" borderId="18" xfId="0" applyNumberFormat="1" applyFont="1" applyBorder="1" applyAlignment="1">
      <alignment horizontal="right" vertical="center" wrapText="1"/>
    </xf>
    <xf numFmtId="0" fontId="5" fillId="0" borderId="18" xfId="0" applyFont="1" applyBorder="1" applyAlignment="1">
      <alignment horizontal="right" vertical="center" wrapText="1"/>
    </xf>
    <xf numFmtId="0" fontId="3" fillId="0" borderId="18" xfId="0" applyFont="1" applyBorder="1" applyAlignment="1">
      <alignment horizontal="right" vertical="center" wrapText="1"/>
    </xf>
    <xf numFmtId="0" fontId="33" fillId="0" borderId="18" xfId="0" applyFont="1" applyBorder="1" applyAlignment="1">
      <alignment vertical="top" wrapText="1"/>
    </xf>
    <xf numFmtId="3" fontId="3" fillId="0" borderId="19" xfId="0" applyNumberFormat="1" applyFont="1" applyBorder="1" applyAlignment="1">
      <alignment horizontal="right" vertical="center" wrapText="1"/>
    </xf>
    <xf numFmtId="4" fontId="47" fillId="0" borderId="1" xfId="0" applyNumberFormat="1" applyFont="1" applyBorder="1" applyAlignment="1">
      <alignment vertical="top" wrapText="1"/>
    </xf>
    <xf numFmtId="3" fontId="47" fillId="0" borderId="1" xfId="0" applyNumberFormat="1" applyFont="1" applyBorder="1" applyAlignment="1">
      <alignment vertical="top" wrapText="1"/>
    </xf>
    <xf numFmtId="4" fontId="46" fillId="0" borderId="1" xfId="0" applyNumberFormat="1" applyFont="1" applyBorder="1" applyAlignment="1">
      <alignment horizontal="center" vertical="center" wrapText="1"/>
    </xf>
    <xf numFmtId="165" fontId="25" fillId="0" borderId="0" xfId="0" applyNumberFormat="1" applyFont="1" applyAlignment="1">
      <alignment horizontal="right" vertical="center"/>
    </xf>
    <xf numFmtId="0" fontId="22" fillId="0" borderId="0" xfId="0" applyFont="1" applyAlignment="1">
      <alignment horizontal="left" vertical="center"/>
    </xf>
    <xf numFmtId="3" fontId="5" fillId="0" borderId="3" xfId="0" applyNumberFormat="1" applyFont="1" applyBorder="1" applyAlignment="1">
      <alignment vertical="center" wrapText="1"/>
    </xf>
    <xf numFmtId="3" fontId="33" fillId="0" borderId="3" xfId="0" applyNumberFormat="1" applyFont="1" applyBorder="1" applyAlignment="1">
      <alignment vertical="top" wrapText="1"/>
    </xf>
    <xf numFmtId="3" fontId="9" fillId="0" borderId="1" xfId="0" applyNumberFormat="1" applyFont="1" applyBorder="1" applyAlignment="1">
      <alignment vertical="center" wrapText="1"/>
    </xf>
    <xf numFmtId="3" fontId="9" fillId="0" borderId="12" xfId="3" applyNumberFormat="1" applyFont="1" applyBorder="1" applyAlignment="1">
      <alignment vertical="center" wrapText="1"/>
    </xf>
    <xf numFmtId="4" fontId="47" fillId="0" borderId="1" xfId="0" applyNumberFormat="1" applyFont="1" applyBorder="1" applyAlignment="1">
      <alignment horizontal="center" vertical="top" wrapText="1"/>
    </xf>
    <xf numFmtId="0" fontId="62" fillId="0" borderId="0" xfId="0" applyFont="1" applyAlignment="1">
      <alignment horizontal="justify" vertical="center"/>
    </xf>
    <xf numFmtId="165" fontId="7" fillId="0" borderId="1" xfId="2" applyNumberFormat="1" applyFont="1" applyFill="1" applyBorder="1" applyAlignment="1">
      <alignment horizontal="right" vertical="center" wrapText="1"/>
    </xf>
    <xf numFmtId="165" fontId="7" fillId="0" borderId="1" xfId="2" applyNumberFormat="1" applyFont="1" applyFill="1" applyBorder="1" applyAlignment="1">
      <alignment horizontal="right" vertical="center"/>
    </xf>
    <xf numFmtId="0" fontId="60" fillId="0" borderId="1" xfId="0" applyFont="1" applyBorder="1" applyAlignment="1">
      <alignment vertical="center"/>
    </xf>
    <xf numFmtId="165" fontId="60" fillId="0" borderId="1" xfId="2" applyNumberFormat="1" applyFont="1" applyFill="1" applyBorder="1" applyAlignment="1">
      <alignment horizontal="right" vertical="center" wrapText="1"/>
    </xf>
    <xf numFmtId="165" fontId="60" fillId="0" borderId="1" xfId="2" applyNumberFormat="1" applyFont="1" applyFill="1" applyBorder="1" applyAlignment="1">
      <alignment horizontal="right" vertical="center"/>
    </xf>
    <xf numFmtId="0" fontId="62" fillId="0" borderId="0" xfId="0" applyFont="1" applyAlignment="1">
      <alignment vertical="center"/>
    </xf>
    <xf numFmtId="3" fontId="8" fillId="0" borderId="1" xfId="0" applyNumberFormat="1" applyFont="1" applyBorder="1" applyAlignment="1">
      <alignment horizontal="right" vertical="center" wrapText="1"/>
    </xf>
    <xf numFmtId="0" fontId="62" fillId="0" borderId="1" xfId="0" applyFont="1" applyBorder="1" applyAlignment="1">
      <alignment horizontal="justify" vertical="center" wrapText="1"/>
    </xf>
    <xf numFmtId="3" fontId="62" fillId="0" borderId="1" xfId="0" applyNumberFormat="1" applyFont="1" applyBorder="1" applyAlignment="1">
      <alignment horizontal="right" vertical="center" wrapText="1"/>
    </xf>
    <xf numFmtId="0" fontId="8" fillId="0" borderId="1" xfId="0" applyFont="1" applyBorder="1" applyAlignment="1">
      <alignment horizontal="right" vertical="center" wrapText="1"/>
    </xf>
    <xf numFmtId="0" fontId="22" fillId="0" borderId="0" xfId="0" applyFont="1" applyAlignment="1">
      <alignment horizontal="center" vertical="center"/>
    </xf>
    <xf numFmtId="0" fontId="65" fillId="0" borderId="0" xfId="0" applyFont="1" applyAlignment="1">
      <alignment horizontal="justify" vertical="center"/>
    </xf>
    <xf numFmtId="0" fontId="67" fillId="0" borderId="0" xfId="0" applyFont="1"/>
    <xf numFmtId="0" fontId="67" fillId="0" borderId="0" xfId="0" applyFont="1" applyAlignment="1">
      <alignment horizontal="justify" vertical="center"/>
    </xf>
    <xf numFmtId="0" fontId="67" fillId="0" borderId="0" xfId="0" applyFont="1" applyAlignment="1">
      <alignment horizontal="left" vertical="center"/>
    </xf>
    <xf numFmtId="0" fontId="65" fillId="0" borderId="0" xfId="0" applyFont="1" applyAlignment="1">
      <alignment horizontal="left" vertical="center"/>
    </xf>
    <xf numFmtId="0" fontId="65" fillId="0" borderId="0" xfId="0" applyFont="1"/>
    <xf numFmtId="0" fontId="70" fillId="0" borderId="0" xfId="0" applyFont="1"/>
    <xf numFmtId="0" fontId="65" fillId="0" borderId="0" xfId="0" applyFont="1" applyAlignment="1">
      <alignment vertical="center"/>
    </xf>
    <xf numFmtId="0" fontId="71" fillId="0" borderId="0" xfId="0" applyFont="1" applyAlignment="1">
      <alignment vertical="center"/>
    </xf>
    <xf numFmtId="3" fontId="67" fillId="0" borderId="0" xfId="0" applyNumberFormat="1" applyFont="1"/>
    <xf numFmtId="0" fontId="65" fillId="0" borderId="0" xfId="0" applyFont="1" applyAlignment="1">
      <alignment horizontal="left" wrapText="1"/>
    </xf>
    <xf numFmtId="165" fontId="67" fillId="0" borderId="5" xfId="2" applyNumberFormat="1" applyFont="1" applyFill="1" applyBorder="1" applyAlignment="1">
      <alignment horizontal="right" vertical="center"/>
    </xf>
    <xf numFmtId="165" fontId="72" fillId="0" borderId="0" xfId="2" applyNumberFormat="1" applyFont="1" applyFill="1" applyBorder="1" applyAlignment="1">
      <alignment horizontal="right" vertical="center"/>
    </xf>
    <xf numFmtId="49" fontId="67" fillId="0" borderId="14" xfId="0" applyNumberFormat="1" applyFont="1" applyBorder="1" applyAlignment="1">
      <alignment horizontal="left" vertical="center" indent="5"/>
    </xf>
    <xf numFmtId="0" fontId="71" fillId="0" borderId="0" xfId="0" applyFont="1" applyAlignment="1">
      <alignment horizontal="justify" vertical="center"/>
    </xf>
    <xf numFmtId="0" fontId="53" fillId="0" borderId="0" xfId="0" applyFont="1" applyAlignment="1">
      <alignment vertical="center"/>
    </xf>
    <xf numFmtId="0" fontId="65" fillId="4" borderId="0" xfId="0" applyFont="1" applyFill="1" applyAlignment="1">
      <alignment horizontal="left" vertical="center" indent="4"/>
    </xf>
    <xf numFmtId="0" fontId="65" fillId="4" borderId="0" xfId="0" applyFont="1" applyFill="1"/>
    <xf numFmtId="3" fontId="65" fillId="4" borderId="0" xfId="0" applyNumberFormat="1" applyFont="1" applyFill="1"/>
    <xf numFmtId="0" fontId="0" fillId="0" borderId="0" xfId="0" applyAlignment="1">
      <alignment wrapText="1"/>
    </xf>
    <xf numFmtId="0" fontId="67" fillId="0" borderId="0" xfId="0" applyFont="1" applyAlignment="1">
      <alignment wrapText="1"/>
    </xf>
    <xf numFmtId="49" fontId="67" fillId="0" borderId="14" xfId="0" applyNumberFormat="1" applyFont="1" applyBorder="1" applyAlignment="1">
      <alignment horizontal="left" vertical="center" wrapText="1" indent="5"/>
    </xf>
    <xf numFmtId="0" fontId="31" fillId="0" borderId="0" xfId="0" applyFont="1" applyAlignment="1">
      <alignment wrapText="1"/>
    </xf>
    <xf numFmtId="0" fontId="50" fillId="0" borderId="1" xfId="0" applyFont="1" applyBorder="1" applyAlignment="1">
      <alignment vertical="center" wrapText="1"/>
    </xf>
    <xf numFmtId="3" fontId="9" fillId="0" borderId="12" xfId="0" applyNumberFormat="1" applyFont="1" applyBorder="1" applyAlignment="1">
      <alignment vertical="center" wrapText="1"/>
    </xf>
    <xf numFmtId="0" fontId="17" fillId="0" borderId="0" xfId="0" applyFont="1" applyAlignment="1">
      <alignment vertical="center"/>
    </xf>
    <xf numFmtId="0" fontId="0" fillId="0" borderId="17" xfId="0" applyBorder="1" applyAlignment="1">
      <alignment horizontal="right"/>
    </xf>
    <xf numFmtId="0" fontId="22" fillId="0" borderId="17" xfId="0" applyFont="1" applyBorder="1" applyAlignment="1">
      <alignment horizontal="right" vertical="center"/>
    </xf>
    <xf numFmtId="0" fontId="0" fillId="0" borderId="39" xfId="0" applyBorder="1"/>
    <xf numFmtId="0" fontId="23" fillId="0" borderId="17" xfId="0" applyFont="1" applyBorder="1" applyAlignment="1">
      <alignment horizontal="right" vertical="center"/>
    </xf>
    <xf numFmtId="0" fontId="23" fillId="0" borderId="0" xfId="0" applyFont="1" applyAlignment="1">
      <alignment horizontal="left" vertical="center"/>
    </xf>
    <xf numFmtId="0" fontId="0" fillId="0" borderId="40" xfId="0" applyBorder="1" applyAlignment="1">
      <alignment horizontal="right"/>
    </xf>
    <xf numFmtId="0" fontId="0" fillId="0" borderId="21" xfId="0" applyBorder="1"/>
    <xf numFmtId="0" fontId="0" fillId="0" borderId="41" xfId="0" applyBorder="1"/>
    <xf numFmtId="3" fontId="9" fillId="0" borderId="1" xfId="3" applyNumberFormat="1" applyFont="1" applyBorder="1" applyAlignment="1">
      <alignment vertical="center" wrapText="1"/>
    </xf>
    <xf numFmtId="0" fontId="14" fillId="0" borderId="8" xfId="0" applyFont="1" applyBorder="1" applyAlignment="1">
      <alignment vertical="center" wrapText="1"/>
    </xf>
    <xf numFmtId="0" fontId="9" fillId="0" borderId="10" xfId="0" applyFont="1" applyBorder="1" applyAlignment="1">
      <alignment vertical="center"/>
    </xf>
    <xf numFmtId="41" fontId="5" fillId="0" borderId="3" xfId="3" applyFont="1" applyBorder="1" applyAlignment="1">
      <alignment horizontal="right" vertical="center" wrapText="1"/>
    </xf>
    <xf numFmtId="0" fontId="67" fillId="0" borderId="0" xfId="0" applyFont="1" applyAlignment="1">
      <alignment horizontal="left" vertical="center" wrapText="1"/>
    </xf>
    <xf numFmtId="0" fontId="5" fillId="0" borderId="10" xfId="0" applyFont="1" applyBorder="1" applyAlignment="1">
      <alignment horizontal="right" vertical="center" wrapText="1"/>
    </xf>
    <xf numFmtId="165" fontId="5" fillId="0" borderId="3" xfId="2" applyNumberFormat="1" applyFont="1" applyBorder="1" applyAlignment="1">
      <alignment horizontal="right" vertical="center" wrapText="1"/>
    </xf>
    <xf numFmtId="0" fontId="3" fillId="0" borderId="3" xfId="0" applyFont="1" applyBorder="1" applyAlignment="1">
      <alignment horizontal="right" vertical="center" wrapText="1"/>
    </xf>
    <xf numFmtId="0" fontId="7" fillId="0" borderId="1" xfId="0" applyFont="1" applyBorder="1" applyAlignment="1">
      <alignment vertical="center" wrapText="1"/>
    </xf>
    <xf numFmtId="0" fontId="7" fillId="0" borderId="1" xfId="0" applyFont="1" applyBorder="1" applyAlignment="1">
      <alignment horizontal="justify" vertical="center" wrapText="1"/>
    </xf>
    <xf numFmtId="0" fontId="60" fillId="0" borderId="1" xfId="0" applyFont="1" applyBorder="1" applyAlignment="1">
      <alignment horizontal="justify" vertical="center" wrapText="1"/>
    </xf>
    <xf numFmtId="3" fontId="60" fillId="0" borderId="1" xfId="0" applyNumberFormat="1" applyFont="1" applyBorder="1" applyAlignment="1">
      <alignment horizontal="right" vertical="center" wrapText="1"/>
    </xf>
    <xf numFmtId="0" fontId="14" fillId="0" borderId="1" xfId="0" applyFont="1" applyBorder="1" applyAlignment="1">
      <alignment vertical="center"/>
    </xf>
    <xf numFmtId="165" fontId="14" fillId="0" borderId="1" xfId="2" applyNumberFormat="1" applyFont="1" applyFill="1" applyBorder="1" applyAlignment="1">
      <alignment horizontal="right" vertical="center"/>
    </xf>
    <xf numFmtId="0" fontId="75" fillId="0" borderId="1" xfId="0" applyFont="1" applyBorder="1" applyAlignment="1">
      <alignment vertical="center"/>
    </xf>
    <xf numFmtId="165" fontId="75" fillId="0" borderId="1" xfId="2" applyNumberFormat="1" applyFont="1" applyBorder="1" applyAlignment="1">
      <alignment horizontal="right" vertical="center"/>
    </xf>
    <xf numFmtId="0" fontId="14" fillId="0" borderId="1" xfId="0" applyFont="1" applyBorder="1" applyAlignment="1">
      <alignment horizontal="justify" vertical="center" wrapText="1"/>
    </xf>
    <xf numFmtId="3" fontId="14" fillId="0" borderId="1" xfId="0" applyNumberFormat="1" applyFont="1" applyBorder="1" applyAlignment="1">
      <alignment horizontal="center" vertical="center" wrapText="1"/>
    </xf>
    <xf numFmtId="3" fontId="14" fillId="0" borderId="1" xfId="0" applyNumberFormat="1" applyFont="1" applyBorder="1" applyAlignment="1">
      <alignment horizontal="right" vertical="center"/>
    </xf>
    <xf numFmtId="3" fontId="75" fillId="0" borderId="1" xfId="0" applyNumberFormat="1" applyFont="1" applyBorder="1" applyAlignment="1">
      <alignment horizontal="right" vertical="center"/>
    </xf>
    <xf numFmtId="0" fontId="14" fillId="0" borderId="1" xfId="0" applyFont="1" applyBorder="1" applyAlignment="1">
      <alignment vertical="center" wrapText="1"/>
    </xf>
    <xf numFmtId="3" fontId="14" fillId="0" borderId="1" xfId="0" applyNumberFormat="1" applyFont="1" applyBorder="1" applyAlignment="1">
      <alignment vertical="center" wrapText="1"/>
    </xf>
    <xf numFmtId="3" fontId="14" fillId="0" borderId="1" xfId="0" applyNumberFormat="1" applyFont="1" applyBorder="1" applyAlignment="1">
      <alignment horizontal="right" vertical="center" wrapText="1"/>
    </xf>
    <xf numFmtId="3" fontId="14" fillId="0" borderId="1" xfId="3" applyNumberFormat="1" applyFont="1" applyFill="1" applyBorder="1" applyAlignment="1">
      <alignment vertical="center" wrapText="1"/>
    </xf>
    <xf numFmtId="3" fontId="14" fillId="0" borderId="1" xfId="3" applyNumberFormat="1" applyFont="1" applyFill="1" applyBorder="1" applyAlignment="1">
      <alignment horizontal="right" vertical="center" wrapText="1"/>
    </xf>
    <xf numFmtId="0" fontId="14" fillId="4" borderId="1" xfId="0" applyFont="1" applyFill="1" applyBorder="1" applyAlignment="1">
      <alignment vertical="center" wrapText="1"/>
    </xf>
    <xf numFmtId="3" fontId="14" fillId="4" borderId="1" xfId="0" applyNumberFormat="1" applyFont="1" applyFill="1" applyBorder="1" applyAlignment="1">
      <alignment horizontal="right" vertical="center" wrapText="1"/>
    </xf>
    <xf numFmtId="3" fontId="14" fillId="4" borderId="1" xfId="0" applyNumberFormat="1" applyFont="1" applyFill="1" applyBorder="1" applyAlignment="1">
      <alignment vertical="center" wrapText="1"/>
    </xf>
    <xf numFmtId="0" fontId="75" fillId="0" borderId="1" xfId="0" applyFont="1" applyBorder="1" applyAlignment="1">
      <alignment vertical="center" wrapText="1"/>
    </xf>
    <xf numFmtId="3" fontId="75" fillId="0" borderId="1" xfId="0" applyNumberFormat="1" applyFont="1" applyBorder="1" applyAlignment="1">
      <alignment horizontal="right" vertical="center" wrapText="1"/>
    </xf>
    <xf numFmtId="3" fontId="20" fillId="0" borderId="1" xfId="0" applyNumberFormat="1" applyFont="1" applyBorder="1" applyAlignment="1">
      <alignment wrapText="1"/>
    </xf>
    <xf numFmtId="3" fontId="49" fillId="2" borderId="1" xfId="0" applyNumberFormat="1" applyFont="1" applyFill="1" applyBorder="1" applyAlignment="1">
      <alignment vertical="center"/>
    </xf>
    <xf numFmtId="0" fontId="52" fillId="0" borderId="1" xfId="0" applyFont="1" applyBorder="1" applyAlignment="1">
      <alignment horizontal="right" vertical="center"/>
    </xf>
    <xf numFmtId="41" fontId="51" fillId="0" borderId="1" xfId="3" applyFont="1" applyBorder="1" applyAlignment="1">
      <alignment horizontal="right" vertical="center"/>
    </xf>
    <xf numFmtId="3" fontId="9" fillId="0" borderId="1" xfId="0" applyNumberFormat="1" applyFont="1" applyBorder="1" applyAlignment="1">
      <alignment horizontal="right" vertical="center"/>
    </xf>
    <xf numFmtId="0" fontId="33" fillId="0" borderId="0" xfId="0" applyFont="1"/>
    <xf numFmtId="0" fontId="33" fillId="0" borderId="3" xfId="0" applyFont="1" applyBorder="1"/>
    <xf numFmtId="0" fontId="33" fillId="0" borderId="18" xfId="0" applyFont="1" applyBorder="1"/>
    <xf numFmtId="3" fontId="75" fillId="0" borderId="1" xfId="0" applyNumberFormat="1" applyFont="1" applyBorder="1" applyAlignment="1">
      <alignment vertical="center" wrapText="1"/>
    </xf>
    <xf numFmtId="0" fontId="75" fillId="0" borderId="1" xfId="0" applyFont="1" applyBorder="1" applyAlignment="1">
      <alignment horizontal="justify" vertical="center" wrapText="1"/>
    </xf>
    <xf numFmtId="3" fontId="14" fillId="0" borderId="1" xfId="2" applyNumberFormat="1" applyFont="1" applyBorder="1" applyAlignment="1">
      <alignment vertical="center" wrapText="1"/>
    </xf>
    <xf numFmtId="3" fontId="14" fillId="0" borderId="1" xfId="2" applyNumberFormat="1" applyFont="1" applyBorder="1" applyAlignment="1">
      <alignment horizontal="right" vertical="center" wrapText="1"/>
    </xf>
    <xf numFmtId="3" fontId="14" fillId="0" borderId="1" xfId="3" applyNumberFormat="1" applyFont="1" applyBorder="1" applyAlignment="1">
      <alignment vertical="center" wrapText="1"/>
    </xf>
    <xf numFmtId="3" fontId="20" fillId="0" borderId="1" xfId="0" applyNumberFormat="1" applyFont="1" applyBorder="1"/>
    <xf numFmtId="4" fontId="14" fillId="0" borderId="1" xfId="0" applyNumberFormat="1" applyFont="1" applyBorder="1" applyAlignment="1">
      <alignment horizontal="center" vertical="center" wrapText="1"/>
    </xf>
    <xf numFmtId="0" fontId="14" fillId="0" borderId="1" xfId="0" applyFont="1" applyBorder="1" applyAlignment="1">
      <alignment horizontal="center" vertical="center" wrapText="1"/>
    </xf>
    <xf numFmtId="3" fontId="9" fillId="0" borderId="1" xfId="0" applyNumberFormat="1" applyFont="1" applyBorder="1" applyAlignment="1">
      <alignment horizontal="right" vertical="center" wrapText="1"/>
    </xf>
    <xf numFmtId="0" fontId="14" fillId="0" borderId="1" xfId="0" applyFont="1" applyBorder="1" applyAlignment="1">
      <alignment horizontal="right" vertical="center" wrapText="1"/>
    </xf>
    <xf numFmtId="165" fontId="14" fillId="0" borderId="1" xfId="2" applyNumberFormat="1" applyFont="1" applyFill="1" applyBorder="1" applyAlignment="1">
      <alignment horizontal="right" vertical="center" wrapText="1"/>
    </xf>
    <xf numFmtId="165" fontId="75" fillId="0" borderId="1" xfId="2" applyNumberFormat="1" applyFont="1" applyBorder="1" applyAlignment="1">
      <alignment horizontal="right" vertical="center" wrapText="1"/>
    </xf>
    <xf numFmtId="165" fontId="14" fillId="0" borderId="1" xfId="2" applyNumberFormat="1" applyFont="1" applyBorder="1" applyAlignment="1">
      <alignment horizontal="right" vertical="center"/>
    </xf>
    <xf numFmtId="0" fontId="14" fillId="0" borderId="1" xfId="0" applyFont="1" applyBorder="1" applyAlignment="1">
      <alignment horizontal="left" vertical="center" wrapText="1"/>
    </xf>
    <xf numFmtId="41" fontId="14" fillId="0" borderId="1" xfId="3" applyFont="1" applyFill="1" applyBorder="1" applyAlignment="1">
      <alignment horizontal="right" vertical="center" wrapText="1"/>
    </xf>
    <xf numFmtId="0" fontId="20" fillId="0" borderId="1" xfId="0" applyFont="1" applyBorder="1"/>
    <xf numFmtId="0" fontId="25" fillId="5" borderId="1" xfId="0" applyFont="1" applyFill="1" applyBorder="1" applyAlignment="1">
      <alignment horizontal="center" vertical="center" wrapText="1"/>
    </xf>
    <xf numFmtId="0" fontId="9" fillId="0" borderId="1" xfId="0" applyFont="1" applyBorder="1" applyAlignment="1">
      <alignment vertical="center"/>
    </xf>
    <xf numFmtId="3" fontId="13" fillId="0" borderId="0" xfId="0" applyNumberFormat="1" applyFont="1"/>
    <xf numFmtId="4" fontId="0" fillId="0" borderId="0" xfId="0" applyNumberFormat="1"/>
    <xf numFmtId="0" fontId="13" fillId="0" borderId="0" xfId="0" applyFont="1" applyAlignment="1">
      <alignment horizontal="center"/>
    </xf>
    <xf numFmtId="168" fontId="14" fillId="0" borderId="1" xfId="2" applyNumberFormat="1" applyFont="1" applyFill="1" applyBorder="1" applyAlignment="1">
      <alignment horizontal="right" vertical="center"/>
    </xf>
    <xf numFmtId="168" fontId="0" fillId="0" borderId="0" xfId="0" applyNumberFormat="1"/>
    <xf numFmtId="3" fontId="28" fillId="0" borderId="1" xfId="0" applyNumberFormat="1" applyFont="1" applyBorder="1" applyAlignment="1">
      <alignment horizontal="right" vertical="center" wrapText="1"/>
    </xf>
    <xf numFmtId="3" fontId="16" fillId="0" borderId="1" xfId="0" applyNumberFormat="1" applyFont="1" applyBorder="1" applyAlignment="1">
      <alignment horizontal="right" vertical="center" wrapText="1"/>
    </xf>
    <xf numFmtId="3" fontId="24" fillId="0" borderId="1" xfId="0" applyNumberFormat="1" applyFont="1" applyBorder="1" applyAlignment="1">
      <alignment horizontal="right" vertical="center"/>
    </xf>
    <xf numFmtId="3" fontId="46" fillId="0" borderId="1" xfId="0" applyNumberFormat="1" applyFont="1" applyBorder="1" applyAlignment="1">
      <alignment horizontal="right" vertical="center"/>
    </xf>
    <xf numFmtId="0" fontId="48" fillId="6" borderId="1" xfId="0" applyFont="1" applyFill="1" applyBorder="1" applyAlignment="1">
      <alignment vertical="center"/>
    </xf>
    <xf numFmtId="0" fontId="44" fillId="6" borderId="1" xfId="0" applyFont="1" applyFill="1" applyBorder="1" applyAlignment="1">
      <alignment horizontal="center" vertical="center"/>
    </xf>
    <xf numFmtId="0" fontId="44" fillId="6" borderId="1" xfId="0" applyFont="1" applyFill="1" applyBorder="1" applyAlignment="1">
      <alignment horizontal="center" vertical="center" wrapText="1"/>
    </xf>
    <xf numFmtId="0" fontId="38" fillId="6" borderId="1" xfId="0" applyFont="1" applyFill="1" applyBorder="1" applyAlignment="1">
      <alignment horizontal="center" vertical="center" wrapText="1"/>
    </xf>
    <xf numFmtId="0" fontId="38" fillId="6" borderId="1" xfId="0" applyFont="1" applyFill="1" applyBorder="1" applyAlignment="1">
      <alignment vertical="center"/>
    </xf>
    <xf numFmtId="0" fontId="38" fillId="6" borderId="1" xfId="0" applyFont="1" applyFill="1" applyBorder="1" applyAlignment="1">
      <alignment horizontal="center" vertical="center"/>
    </xf>
    <xf numFmtId="3" fontId="48" fillId="6" borderId="1" xfId="0" applyNumberFormat="1" applyFont="1" applyFill="1" applyBorder="1" applyAlignment="1">
      <alignment horizontal="center" vertical="center" wrapText="1"/>
    </xf>
    <xf numFmtId="0" fontId="41" fillId="6" borderId="1" xfId="0" applyFont="1" applyFill="1" applyBorder="1" applyAlignment="1">
      <alignment horizontal="center" vertical="center" wrapText="1"/>
    </xf>
    <xf numFmtId="3" fontId="48" fillId="6" borderId="1" xfId="0" applyNumberFormat="1" applyFont="1" applyFill="1" applyBorder="1" applyAlignment="1">
      <alignment horizontal="right" vertical="center" wrapText="1"/>
    </xf>
    <xf numFmtId="0" fontId="78" fillId="6" borderId="0" xfId="0" applyFont="1" applyFill="1"/>
    <xf numFmtId="3" fontId="78" fillId="6" borderId="0" xfId="0" applyNumberFormat="1" applyFont="1" applyFill="1"/>
    <xf numFmtId="4" fontId="79" fillId="6" borderId="0" xfId="0" applyNumberFormat="1" applyFont="1" applyFill="1"/>
    <xf numFmtId="0" fontId="79" fillId="6" borderId="0" xfId="0" applyFont="1" applyFill="1"/>
    <xf numFmtId="0" fontId="80" fillId="7" borderId="1" xfId="0" applyFont="1" applyFill="1" applyBorder="1" applyAlignment="1">
      <alignment horizontal="center" vertical="center" wrapText="1"/>
    </xf>
    <xf numFmtId="0" fontId="41" fillId="7" borderId="1" xfId="0" applyFont="1" applyFill="1" applyBorder="1" applyAlignment="1">
      <alignment horizontal="center" vertical="center"/>
    </xf>
    <xf numFmtId="0" fontId="38" fillId="7" borderId="1" xfId="0" applyFont="1" applyFill="1" applyBorder="1" applyAlignment="1">
      <alignment horizontal="center" vertical="center"/>
    </xf>
    <xf numFmtId="0" fontId="38" fillId="7" borderId="1" xfId="0" applyFont="1" applyFill="1" applyBorder="1" applyAlignment="1">
      <alignment horizontal="center" vertical="center" wrapText="1"/>
    </xf>
    <xf numFmtId="0" fontId="80" fillId="7" borderId="1" xfId="0" applyFont="1" applyFill="1" applyBorder="1" applyAlignment="1">
      <alignment horizontal="center" vertical="center"/>
    </xf>
    <xf numFmtId="0" fontId="38" fillId="6" borderId="15" xfId="0" applyFont="1" applyFill="1" applyBorder="1" applyAlignment="1">
      <alignment horizontal="center" vertical="center"/>
    </xf>
    <xf numFmtId="0" fontId="38" fillId="6" borderId="16" xfId="0" applyFont="1" applyFill="1" applyBorder="1" applyAlignment="1">
      <alignment horizontal="center" vertical="center"/>
    </xf>
    <xf numFmtId="0" fontId="38" fillId="6" borderId="1" xfId="0" applyFont="1" applyFill="1" applyBorder="1" applyAlignment="1">
      <alignment vertical="center" wrapText="1"/>
    </xf>
    <xf numFmtId="0" fontId="77" fillId="6" borderId="1" xfId="0" applyFont="1" applyFill="1" applyBorder="1" applyAlignment="1">
      <alignment horizontal="center" vertical="center" wrapText="1"/>
    </xf>
    <xf numFmtId="0" fontId="40" fillId="6" borderId="1" xfId="0" applyFont="1" applyFill="1" applyBorder="1" applyAlignment="1">
      <alignment horizontal="center" vertical="center" wrapText="1"/>
    </xf>
    <xf numFmtId="0" fontId="42" fillId="6" borderId="1" xfId="0" applyFont="1" applyFill="1" applyBorder="1" applyAlignment="1">
      <alignment horizontal="center" vertical="center" wrapText="1"/>
    </xf>
    <xf numFmtId="0" fontId="39" fillId="6" borderId="1" xfId="0" applyFont="1" applyFill="1" applyBorder="1" applyAlignment="1">
      <alignment horizontal="center" wrapText="1"/>
    </xf>
    <xf numFmtId="41" fontId="5" fillId="0" borderId="3" xfId="3" applyFont="1" applyBorder="1" applyAlignment="1">
      <alignment vertical="center" wrapText="1"/>
    </xf>
    <xf numFmtId="0" fontId="5" fillId="0" borderId="0" xfId="0" applyFont="1" applyAlignment="1">
      <alignment vertical="center"/>
    </xf>
    <xf numFmtId="0" fontId="14" fillId="0" borderId="1" xfId="0" applyFont="1" applyBorder="1" applyAlignment="1">
      <alignment horizontal="left" vertical="center"/>
    </xf>
    <xf numFmtId="0" fontId="65" fillId="4" borderId="0" xfId="0" applyFont="1" applyFill="1" applyAlignment="1">
      <alignment horizontal="left" vertical="center"/>
    </xf>
    <xf numFmtId="0" fontId="56" fillId="6" borderId="27" xfId="0" applyFont="1" applyFill="1" applyBorder="1" applyAlignment="1">
      <alignment horizontal="center" vertical="center" wrapText="1"/>
    </xf>
    <xf numFmtId="0" fontId="56" fillId="6" borderId="10" xfId="0" applyFont="1" applyFill="1" applyBorder="1" applyAlignment="1">
      <alignment horizontal="center" vertical="center" wrapText="1"/>
    </xf>
    <xf numFmtId="0" fontId="56" fillId="6" borderId="28" xfId="0" applyFont="1" applyFill="1" applyBorder="1" applyAlignment="1">
      <alignment horizontal="center" vertical="center" wrapText="1"/>
    </xf>
    <xf numFmtId="0" fontId="56" fillId="6" borderId="29" xfId="0" applyFont="1" applyFill="1" applyBorder="1" applyAlignment="1">
      <alignment horizontal="center" vertical="center" wrapText="1"/>
    </xf>
    <xf numFmtId="0" fontId="56" fillId="6" borderId="30" xfId="0" applyFont="1" applyFill="1" applyBorder="1" applyAlignment="1">
      <alignment horizontal="center" vertical="center" wrapText="1"/>
    </xf>
    <xf numFmtId="0" fontId="56" fillId="6" borderId="31" xfId="0" applyFont="1" applyFill="1" applyBorder="1" applyAlignment="1">
      <alignment horizontal="center" vertical="center" wrapText="1"/>
    </xf>
    <xf numFmtId="0" fontId="56" fillId="6" borderId="32" xfId="0" applyFont="1" applyFill="1" applyBorder="1" applyAlignment="1">
      <alignment horizontal="center" vertical="center" wrapText="1"/>
    </xf>
    <xf numFmtId="0" fontId="56" fillId="6" borderId="33" xfId="0" applyFont="1" applyFill="1" applyBorder="1" applyAlignment="1">
      <alignment horizontal="center" vertical="center" wrapText="1"/>
    </xf>
    <xf numFmtId="0" fontId="57" fillId="0" borderId="0" xfId="0" applyFont="1" applyAlignment="1">
      <alignment horizontal="center" vertical="center" wrapText="1"/>
    </xf>
    <xf numFmtId="0" fontId="56" fillId="6" borderId="34" xfId="0" applyFont="1" applyFill="1" applyBorder="1" applyAlignment="1">
      <alignment horizontal="center" vertical="center" wrapText="1"/>
    </xf>
    <xf numFmtId="0" fontId="56" fillId="6" borderId="35" xfId="0" applyFont="1" applyFill="1" applyBorder="1" applyAlignment="1">
      <alignment horizontal="center" vertical="center" wrapText="1"/>
    </xf>
    <xf numFmtId="0" fontId="55" fillId="6" borderId="27" xfId="0" applyFont="1" applyFill="1" applyBorder="1" applyAlignment="1">
      <alignment vertical="center" wrapText="1"/>
    </xf>
    <xf numFmtId="0" fontId="55" fillId="6" borderId="1" xfId="0" applyFont="1" applyFill="1" applyBorder="1" applyAlignment="1">
      <alignment vertical="center" wrapText="1"/>
    </xf>
    <xf numFmtId="0" fontId="48" fillId="6" borderId="27" xfId="0" applyFont="1" applyFill="1" applyBorder="1" applyAlignment="1">
      <alignment horizontal="center" vertical="center" wrapText="1"/>
    </xf>
    <xf numFmtId="0" fontId="48" fillId="6" borderId="1" xfId="0" applyFont="1" applyFill="1" applyBorder="1" applyAlignment="1">
      <alignment horizontal="center" vertical="center" wrapText="1"/>
    </xf>
    <xf numFmtId="0" fontId="48" fillId="6" borderId="22" xfId="0" applyFont="1" applyFill="1" applyBorder="1" applyAlignment="1">
      <alignment horizontal="center" vertical="center" wrapText="1"/>
    </xf>
    <xf numFmtId="0" fontId="48" fillId="6" borderId="9" xfId="0" applyFont="1" applyFill="1" applyBorder="1" applyAlignment="1">
      <alignment horizontal="center" vertical="center" wrapText="1"/>
    </xf>
    <xf numFmtId="0" fontId="18" fillId="0" borderId="4" xfId="0" applyFont="1" applyBorder="1" applyAlignment="1">
      <alignment vertical="center" wrapText="1"/>
    </xf>
    <xf numFmtId="0" fontId="18" fillId="0" borderId="23" xfId="0" applyFont="1" applyBorder="1" applyAlignment="1">
      <alignment vertical="center" wrapText="1"/>
    </xf>
    <xf numFmtId="3" fontId="3" fillId="0" borderId="6" xfId="0" applyNumberFormat="1" applyFont="1" applyBorder="1" applyAlignment="1">
      <alignment horizontal="right" vertical="center" wrapText="1"/>
    </xf>
    <xf numFmtId="3" fontId="3" fillId="0" borderId="24" xfId="0" applyNumberFormat="1" applyFont="1" applyBorder="1" applyAlignment="1">
      <alignment horizontal="right" vertical="center" wrapText="1"/>
    </xf>
    <xf numFmtId="0" fontId="3" fillId="0" borderId="7" xfId="0" applyFont="1" applyBorder="1" applyAlignment="1">
      <alignment horizontal="left" vertical="center" wrapText="1"/>
    </xf>
    <xf numFmtId="0" fontId="3" fillId="0" borderId="25" xfId="0" applyFont="1" applyBorder="1" applyAlignment="1">
      <alignment horizontal="left" vertical="center" wrapText="1"/>
    </xf>
    <xf numFmtId="3" fontId="3" fillId="0" borderId="15" xfId="0" applyNumberFormat="1" applyFont="1" applyBorder="1" applyAlignment="1">
      <alignment horizontal="right" vertical="center" wrapText="1"/>
    </xf>
    <xf numFmtId="3" fontId="3" fillId="0" borderId="20" xfId="0" applyNumberFormat="1" applyFont="1" applyBorder="1" applyAlignment="1">
      <alignment horizontal="right" vertical="center" wrapText="1"/>
    </xf>
    <xf numFmtId="3" fontId="3" fillId="0" borderId="16" xfId="0" applyNumberFormat="1" applyFont="1" applyBorder="1" applyAlignment="1">
      <alignment horizontal="right" vertical="center" wrapText="1"/>
    </xf>
    <xf numFmtId="3" fontId="3" fillId="0" borderId="19" xfId="0" applyNumberFormat="1" applyFont="1" applyBorder="1" applyAlignment="1">
      <alignment horizontal="right" vertical="center" wrapText="1"/>
    </xf>
    <xf numFmtId="0" fontId="55" fillId="6" borderId="26" xfId="0" applyFont="1" applyFill="1" applyBorder="1" applyAlignment="1">
      <alignment vertical="center" wrapText="1"/>
    </xf>
    <xf numFmtId="0" fontId="55" fillId="6" borderId="8" xfId="0" applyFont="1" applyFill="1" applyBorder="1" applyAlignment="1">
      <alignment vertical="center" wrapText="1"/>
    </xf>
    <xf numFmtId="0" fontId="22" fillId="0" borderId="0" xfId="0" applyFont="1" applyAlignment="1">
      <alignment horizontal="center" vertical="center" wrapText="1"/>
    </xf>
    <xf numFmtId="0" fontId="38" fillId="6" borderId="1" xfId="0" applyFont="1" applyFill="1" applyBorder="1" applyAlignment="1">
      <alignment horizontal="center" vertical="center" wrapText="1"/>
    </xf>
    <xf numFmtId="0" fontId="27" fillId="0" borderId="0" xfId="0" applyFont="1" applyAlignment="1">
      <alignment horizontal="center" vertical="center"/>
    </xf>
    <xf numFmtId="0" fontId="61" fillId="0" borderId="0" xfId="0" applyFont="1" applyAlignment="1">
      <alignment horizontal="center" vertical="center"/>
    </xf>
    <xf numFmtId="0" fontId="62" fillId="0" borderId="0" xfId="0" applyFont="1" applyAlignment="1">
      <alignment horizontal="center" vertical="center"/>
    </xf>
    <xf numFmtId="0" fontId="22" fillId="0" borderId="0" xfId="0" applyFont="1" applyAlignment="1">
      <alignment horizontal="center" vertical="center"/>
    </xf>
    <xf numFmtId="0" fontId="49" fillId="0" borderId="1" xfId="0" applyFont="1" applyBorder="1" applyAlignment="1">
      <alignment vertical="center" wrapText="1"/>
    </xf>
    <xf numFmtId="3" fontId="49" fillId="0" borderId="1" xfId="0" applyNumberFormat="1" applyFont="1" applyBorder="1" applyAlignment="1">
      <alignment horizontal="right" vertical="center"/>
    </xf>
    <xf numFmtId="0" fontId="65" fillId="0" borderId="0" xfId="0" applyFont="1" applyAlignment="1">
      <alignment horizontal="left" vertical="center" wrapText="1"/>
    </xf>
    <xf numFmtId="0" fontId="67" fillId="0" borderId="0" xfId="0" applyFont="1" applyAlignment="1">
      <alignment horizontal="left" vertical="center"/>
    </xf>
    <xf numFmtId="0" fontId="70" fillId="0" borderId="0" xfId="0" applyFont="1" applyAlignment="1">
      <alignment horizontal="left" wrapText="1"/>
    </xf>
    <xf numFmtId="0" fontId="65" fillId="0" borderId="0" xfId="0" applyFont="1" applyAlignment="1">
      <alignment horizontal="left" vertical="center"/>
    </xf>
    <xf numFmtId="0" fontId="38" fillId="6" borderId="1" xfId="0" applyFont="1" applyFill="1" applyBorder="1" applyAlignment="1">
      <alignment horizontal="center" vertical="center"/>
    </xf>
    <xf numFmtId="0" fontId="65" fillId="0" borderId="0" xfId="0" applyFont="1" applyAlignment="1">
      <alignment horizontal="left" wrapText="1"/>
    </xf>
    <xf numFmtId="0" fontId="80" fillId="7" borderId="10" xfId="0" applyFont="1" applyFill="1" applyBorder="1" applyAlignment="1">
      <alignment horizontal="center" vertical="center" wrapText="1"/>
    </xf>
    <xf numFmtId="0" fontId="80" fillId="7" borderId="36" xfId="0" applyFont="1" applyFill="1" applyBorder="1" applyAlignment="1">
      <alignment horizontal="center" vertical="center" wrapText="1"/>
    </xf>
    <xf numFmtId="0" fontId="67" fillId="0" borderId="0" xfId="0" applyFont="1" applyAlignment="1">
      <alignment horizontal="left" vertical="center" wrapText="1"/>
    </xf>
    <xf numFmtId="0" fontId="41" fillId="6" borderId="1" xfId="0" applyFont="1" applyFill="1" applyBorder="1" applyAlignment="1">
      <alignment horizontal="center" vertical="center" wrapText="1"/>
    </xf>
    <xf numFmtId="0" fontId="25" fillId="5" borderId="1" xfId="0" applyFont="1" applyFill="1" applyBorder="1" applyAlignment="1">
      <alignment horizontal="center" vertical="center" wrapText="1"/>
    </xf>
    <xf numFmtId="0" fontId="48" fillId="6" borderId="1" xfId="0" applyFont="1" applyFill="1" applyBorder="1" applyAlignment="1">
      <alignment vertical="center" wrapText="1"/>
    </xf>
    <xf numFmtId="0" fontId="59" fillId="6" borderId="1" xfId="0" applyFont="1" applyFill="1" applyBorder="1" applyAlignment="1">
      <alignment horizontal="center" vertical="center"/>
    </xf>
    <xf numFmtId="0" fontId="25" fillId="0" borderId="1" xfId="0" applyFont="1" applyBorder="1" applyAlignment="1">
      <alignment vertical="center" wrapText="1"/>
    </xf>
    <xf numFmtId="0" fontId="41" fillId="6" borderId="1" xfId="0" applyFont="1" applyFill="1" applyBorder="1" applyAlignment="1">
      <alignment horizontal="center" vertical="center"/>
    </xf>
    <xf numFmtId="0" fontId="58" fillId="6" borderId="1" xfId="0" applyFont="1" applyFill="1" applyBorder="1" applyAlignment="1">
      <alignment horizontal="justify" vertical="center" wrapText="1"/>
    </xf>
    <xf numFmtId="0" fontId="44" fillId="6" borderId="1" xfId="0" applyFont="1" applyFill="1" applyBorder="1" applyAlignment="1">
      <alignment horizontal="center" vertical="center" wrapText="1"/>
    </xf>
    <xf numFmtId="0" fontId="68" fillId="0" borderId="0" xfId="0" applyFont="1" applyAlignment="1">
      <alignment horizontal="left" vertical="center"/>
    </xf>
    <xf numFmtId="0" fontId="74" fillId="6" borderId="29" xfId="0" applyFont="1" applyFill="1" applyBorder="1" applyAlignment="1">
      <alignment horizontal="center" vertical="center"/>
    </xf>
    <xf numFmtId="0" fontId="74" fillId="6" borderId="37" xfId="0" applyFont="1" applyFill="1" applyBorder="1" applyAlignment="1">
      <alignment horizontal="center" vertical="center"/>
    </xf>
    <xf numFmtId="0" fontId="74" fillId="6" borderId="38" xfId="0" applyFont="1" applyFill="1" applyBorder="1" applyAlignment="1">
      <alignment horizontal="center" vertical="center"/>
    </xf>
    <xf numFmtId="0" fontId="74" fillId="6" borderId="17" xfId="0" applyFont="1" applyFill="1" applyBorder="1" applyAlignment="1">
      <alignment horizontal="center" vertical="center"/>
    </xf>
    <xf numFmtId="0" fontId="74" fillId="6" borderId="0" xfId="0" applyFont="1" applyFill="1" applyAlignment="1">
      <alignment horizontal="center" vertical="center"/>
    </xf>
    <xf numFmtId="0" fontId="74" fillId="6" borderId="39" xfId="0" applyFont="1" applyFill="1" applyBorder="1" applyAlignment="1">
      <alignment horizontal="center" vertical="center"/>
    </xf>
    <xf numFmtId="0" fontId="64" fillId="0" borderId="17" xfId="0" applyFont="1" applyBorder="1" applyAlignment="1">
      <alignment horizontal="center" wrapText="1"/>
    </xf>
    <xf numFmtId="0" fontId="64" fillId="0" borderId="0" xfId="0" applyFont="1" applyAlignment="1">
      <alignment horizontal="center" wrapText="1"/>
    </xf>
    <xf numFmtId="0" fontId="64" fillId="0" borderId="39" xfId="0" applyFont="1" applyBorder="1" applyAlignment="1">
      <alignment horizontal="center" wrapText="1"/>
    </xf>
    <xf numFmtId="0" fontId="67" fillId="0" borderId="39" xfId="0" applyFont="1" applyBorder="1" applyAlignment="1">
      <alignment horizontal="left" vertical="center" wrapText="1"/>
    </xf>
    <xf numFmtId="0" fontId="17" fillId="0" borderId="0" xfId="0" applyFont="1" applyAlignment="1">
      <alignment horizontal="center" vertical="center"/>
    </xf>
    <xf numFmtId="0" fontId="44" fillId="6" borderId="10" xfId="0" applyFont="1" applyFill="1" applyBorder="1" applyAlignment="1">
      <alignment horizontal="center" vertical="center" wrapText="1"/>
    </xf>
    <xf numFmtId="0" fontId="44" fillId="6" borderId="3" xfId="0" applyFont="1" applyFill="1" applyBorder="1" applyAlignment="1">
      <alignment horizontal="center" vertical="center" wrapText="1"/>
    </xf>
    <xf numFmtId="0" fontId="44" fillId="6" borderId="36" xfId="0" applyFont="1" applyFill="1" applyBorder="1" applyAlignment="1">
      <alignment horizontal="center" vertical="center" wrapText="1"/>
    </xf>
  </cellXfs>
  <cellStyles count="7">
    <cellStyle name="Excel Built-in Normal" xfId="1" xr:uid="{00000000-0005-0000-0000-000000000000}"/>
    <cellStyle name="Millares" xfId="2" builtinId="3"/>
    <cellStyle name="Millares [0]" xfId="3" builtinId="6"/>
    <cellStyle name="Millares 2" xfId="4" xr:uid="{00000000-0005-0000-0000-000004000000}"/>
    <cellStyle name="Millares 3" xfId="5" xr:uid="{00000000-0005-0000-0000-000005000000}"/>
    <cellStyle name="Normal" xfId="0" builtinId="0"/>
    <cellStyle name="Normal 2" xfId="6" xr:uid="{00000000-0005-0000-0000-000007000000}"/>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0000"/>
  </sheetPr>
  <dimension ref="B2:H89"/>
  <sheetViews>
    <sheetView showGridLines="0" zoomScale="102" zoomScaleNormal="102" workbookViewId="0">
      <selection activeCell="E62" sqref="E62"/>
    </sheetView>
  </sheetViews>
  <sheetFormatPr baseColWidth="10" defaultColWidth="10.85546875" defaultRowHeight="15"/>
  <cols>
    <col min="1" max="1" width="4.42578125" customWidth="1"/>
    <col min="2" max="2" width="40.28515625" customWidth="1"/>
    <col min="3" max="3" width="14.85546875" style="33" customWidth="1"/>
    <col min="4" max="4" width="18.5703125" style="33" bestFit="1" customWidth="1"/>
    <col min="5" max="5" width="43.42578125" style="33" customWidth="1"/>
    <col min="6" max="6" width="17.42578125" style="33" bestFit="1" customWidth="1"/>
    <col min="7" max="7" width="18.5703125" style="33" bestFit="1" customWidth="1"/>
    <col min="8" max="8" width="15.140625" bestFit="1" customWidth="1"/>
  </cols>
  <sheetData>
    <row r="2" spans="2:7">
      <c r="B2" s="271" t="s">
        <v>479</v>
      </c>
      <c r="C2" s="271"/>
      <c r="D2" s="271"/>
      <c r="E2" s="271"/>
      <c r="F2" s="271"/>
      <c r="G2" s="271"/>
    </row>
    <row r="3" spans="2:7">
      <c r="B3" s="271"/>
      <c r="C3" s="271"/>
      <c r="D3" s="271"/>
      <c r="E3" s="271"/>
      <c r="F3" s="271"/>
      <c r="G3" s="271"/>
    </row>
    <row r="4" spans="2:7">
      <c r="B4" s="271"/>
      <c r="C4" s="271"/>
      <c r="D4" s="271"/>
      <c r="E4" s="271"/>
      <c r="F4" s="271"/>
      <c r="G4" s="271"/>
    </row>
    <row r="5" spans="2:7" ht="15.75" thickBot="1"/>
    <row r="6" spans="2:7" ht="15" customHeight="1">
      <c r="B6" s="272" t="s">
        <v>1</v>
      </c>
      <c r="C6" s="263" t="s">
        <v>68</v>
      </c>
      <c r="D6" s="263" t="s">
        <v>352</v>
      </c>
      <c r="E6" s="265" t="s">
        <v>3</v>
      </c>
      <c r="F6" s="267" t="s">
        <v>2</v>
      </c>
      <c r="G6" s="269" t="s">
        <v>352</v>
      </c>
    </row>
    <row r="7" spans="2:7" ht="15.75" thickBot="1">
      <c r="B7" s="273"/>
      <c r="C7" s="264"/>
      <c r="D7" s="264"/>
      <c r="E7" s="266"/>
      <c r="F7" s="268"/>
      <c r="G7" s="270"/>
    </row>
    <row r="8" spans="2:7">
      <c r="B8" s="15" t="s">
        <v>4</v>
      </c>
      <c r="C8" s="34"/>
      <c r="D8" s="34"/>
      <c r="E8" s="35" t="s">
        <v>10</v>
      </c>
      <c r="F8" s="174"/>
      <c r="G8" s="106"/>
    </row>
    <row r="9" spans="2:7">
      <c r="B9" s="4" t="s">
        <v>63</v>
      </c>
      <c r="C9" s="7">
        <f>+SUM(C10:C12)</f>
        <v>1041933598</v>
      </c>
      <c r="D9" s="7">
        <f>+SUM(D10:D12)</f>
        <v>0</v>
      </c>
      <c r="E9" s="36" t="s">
        <v>11</v>
      </c>
      <c r="F9" s="7">
        <f>+SUM(F10:F14)</f>
        <v>15242300</v>
      </c>
      <c r="G9" s="107">
        <f>+SUM(G10:G14)</f>
        <v>0</v>
      </c>
    </row>
    <row r="10" spans="2:7">
      <c r="B10" s="5" t="s">
        <v>5</v>
      </c>
      <c r="C10" s="17">
        <f>+'Notas a los EEFF'!C89+'Notas a los EEFF'!C97</f>
        <v>0</v>
      </c>
      <c r="D10" s="17">
        <f>+'Notas a los EEFF'!D89+'Notas a los EEFF'!D97+'Notas a los EEFF'!D90</f>
        <v>0</v>
      </c>
      <c r="E10" s="37" t="s">
        <v>338</v>
      </c>
      <c r="F10" s="17">
        <f>+'Notas a los EEFF'!C248</f>
        <v>0</v>
      </c>
      <c r="G10" s="108">
        <f>+'Notas a los EEFF'!D248</f>
        <v>0</v>
      </c>
    </row>
    <row r="11" spans="2:7">
      <c r="B11" s="5" t="s">
        <v>6</v>
      </c>
      <c r="C11" s="17">
        <f>SUM('Notas a los EEFF'!C91:C96)</f>
        <v>1041933598</v>
      </c>
      <c r="D11" s="17">
        <f>SUM('Notas a los EEFF'!D91:D96)</f>
        <v>0</v>
      </c>
      <c r="E11" s="37" t="s">
        <v>333</v>
      </c>
      <c r="F11" s="17">
        <f>+'Notas a los EEFF'!C243</f>
        <v>15242300</v>
      </c>
      <c r="G11" s="108">
        <f>+'Notas a los EEFF'!D243</f>
        <v>0</v>
      </c>
    </row>
    <row r="12" spans="2:7" ht="15" customHeight="1">
      <c r="B12" s="5" t="s">
        <v>7</v>
      </c>
      <c r="C12" s="38"/>
      <c r="D12" s="38"/>
      <c r="E12" s="37"/>
      <c r="F12" s="38"/>
      <c r="G12" s="109"/>
    </row>
    <row r="13" spans="2:7">
      <c r="B13" s="4" t="s">
        <v>457</v>
      </c>
      <c r="C13" s="259">
        <f>SUM(C14:C16)</f>
        <v>991107763</v>
      </c>
      <c r="D13" s="39">
        <f>SUM(D14:D16)</f>
        <v>0</v>
      </c>
      <c r="E13" s="37" t="s">
        <v>13</v>
      </c>
      <c r="F13" s="38"/>
      <c r="G13" s="109"/>
    </row>
    <row r="14" spans="2:7" ht="25.15" customHeight="1">
      <c r="B14" s="5" t="s">
        <v>8</v>
      </c>
      <c r="C14" s="39"/>
      <c r="D14" s="39"/>
      <c r="E14" s="37" t="s">
        <v>335</v>
      </c>
      <c r="F14" s="175">
        <v>0</v>
      </c>
      <c r="G14" s="110"/>
    </row>
    <row r="15" spans="2:7">
      <c r="B15" s="5" t="s">
        <v>9</v>
      </c>
      <c r="C15" s="118">
        <f>+'Notas a los EEFF'!D122</f>
        <v>991107763</v>
      </c>
      <c r="D15" s="39"/>
      <c r="E15" s="36"/>
      <c r="F15" s="176"/>
      <c r="G15" s="110"/>
    </row>
    <row r="16" spans="2:7">
      <c r="B16" s="5"/>
      <c r="C16" s="39"/>
      <c r="D16" s="39"/>
      <c r="E16" s="36" t="s">
        <v>14</v>
      </c>
      <c r="F16" s="7">
        <f>+SUM(F17:F19)</f>
        <v>0</v>
      </c>
      <c r="G16" s="107">
        <f>+SUM(G17:G19)</f>
        <v>0</v>
      </c>
    </row>
    <row r="17" spans="2:7">
      <c r="B17" s="5"/>
      <c r="C17" s="39"/>
      <c r="D17" s="39"/>
      <c r="E17" s="37" t="s">
        <v>377</v>
      </c>
      <c r="F17" s="17">
        <f>+'Notas a los EEFF'!C223</f>
        <v>0</v>
      </c>
      <c r="G17" s="108">
        <v>0</v>
      </c>
    </row>
    <row r="18" spans="2:7">
      <c r="B18" s="4" t="s">
        <v>442</v>
      </c>
      <c r="C18" s="7">
        <f>+SUM(C19:C20)</f>
        <v>0</v>
      </c>
      <c r="D18" s="7">
        <f>+SUM(D19:D20)</f>
        <v>0</v>
      </c>
      <c r="E18" s="37" t="s">
        <v>16</v>
      </c>
      <c r="F18" s="17">
        <v>0</v>
      </c>
      <c r="G18" s="108">
        <v>0</v>
      </c>
    </row>
    <row r="19" spans="2:7">
      <c r="B19" s="5" t="s">
        <v>8</v>
      </c>
      <c r="C19" s="17">
        <v>0</v>
      </c>
      <c r="D19" s="17">
        <v>0</v>
      </c>
      <c r="E19" s="37"/>
      <c r="F19" s="38"/>
      <c r="G19" s="109"/>
    </row>
    <row r="20" spans="2:7">
      <c r="B20" s="5" t="s">
        <v>9</v>
      </c>
      <c r="C20" s="17">
        <v>0</v>
      </c>
      <c r="D20" s="17">
        <v>0</v>
      </c>
      <c r="E20" s="40"/>
      <c r="F20" s="38"/>
      <c r="G20" s="109"/>
    </row>
    <row r="21" spans="2:7">
      <c r="B21" s="6"/>
      <c r="C21" s="41"/>
      <c r="D21" s="41"/>
      <c r="E21" s="40"/>
      <c r="F21" s="38"/>
      <c r="G21" s="109"/>
    </row>
    <row r="22" spans="2:7">
      <c r="B22" s="4" t="s">
        <v>17</v>
      </c>
      <c r="C22" s="7">
        <f>+SUM(C23:C29)</f>
        <v>0</v>
      </c>
      <c r="D22" s="7">
        <f>+SUM(D23:D29)</f>
        <v>0</v>
      </c>
      <c r="E22" s="36" t="s">
        <v>23</v>
      </c>
      <c r="F22" s="7">
        <f>+SUM(F23:F30)</f>
        <v>20893186</v>
      </c>
      <c r="G22" s="107">
        <f>+SUM(G23:G30)</f>
        <v>0</v>
      </c>
    </row>
    <row r="23" spans="2:7">
      <c r="B23" s="5" t="s">
        <v>18</v>
      </c>
      <c r="C23" s="17">
        <f>+'Notas a los EEFF'!C145+'Notas a los EEFF'!C146+'Notas a los EEFF'!C147</f>
        <v>0</v>
      </c>
      <c r="D23" s="17">
        <f>+'Notas a los EEFF'!D145+'Notas a los EEFF'!D146+'Notas a los EEFF'!D147</f>
        <v>0</v>
      </c>
      <c r="E23" s="37" t="s">
        <v>24</v>
      </c>
      <c r="F23" s="17">
        <v>0</v>
      </c>
      <c r="G23" s="108">
        <v>0</v>
      </c>
    </row>
    <row r="24" spans="2:7">
      <c r="B24" s="5" t="s">
        <v>19</v>
      </c>
      <c r="C24" s="17">
        <v>0</v>
      </c>
      <c r="D24" s="17">
        <v>0</v>
      </c>
      <c r="E24" s="37" t="s">
        <v>25</v>
      </c>
      <c r="F24" s="17">
        <v>20893186</v>
      </c>
      <c r="G24" s="108">
        <v>0</v>
      </c>
    </row>
    <row r="25" spans="2:7">
      <c r="B25" s="5" t="s">
        <v>20</v>
      </c>
      <c r="C25" s="17">
        <f>+'Notas a los EEFF'!C156</f>
        <v>0</v>
      </c>
      <c r="D25" s="17">
        <f>+'Notas a los EEFF'!D156</f>
        <v>0</v>
      </c>
      <c r="E25" s="37" t="s">
        <v>26</v>
      </c>
      <c r="F25" s="17">
        <v>0</v>
      </c>
      <c r="G25" s="108">
        <v>0</v>
      </c>
    </row>
    <row r="26" spans="2:7">
      <c r="B26" s="5" t="s">
        <v>64</v>
      </c>
      <c r="C26" s="41"/>
      <c r="D26" s="41"/>
      <c r="E26" s="37" t="s">
        <v>415</v>
      </c>
      <c r="F26" s="17">
        <v>0</v>
      </c>
      <c r="G26" s="108">
        <v>0</v>
      </c>
    </row>
    <row r="27" spans="2:7" ht="24">
      <c r="B27" s="5" t="s">
        <v>21</v>
      </c>
      <c r="C27" s="41"/>
      <c r="D27" s="41"/>
      <c r="E27" s="204"/>
      <c r="F27" s="205"/>
      <c r="G27" s="206"/>
    </row>
    <row r="28" spans="2:7" ht="24">
      <c r="B28" s="5" t="s">
        <v>22</v>
      </c>
      <c r="C28" s="41"/>
      <c r="D28" s="41"/>
      <c r="E28" s="37" t="s">
        <v>27</v>
      </c>
      <c r="F28" s="38"/>
      <c r="G28" s="109"/>
    </row>
    <row r="29" spans="2:7">
      <c r="B29" s="5"/>
      <c r="C29" s="41"/>
      <c r="D29" s="41"/>
      <c r="E29" s="37" t="s">
        <v>28</v>
      </c>
      <c r="F29" s="17">
        <v>0</v>
      </c>
      <c r="G29" s="108">
        <v>0</v>
      </c>
    </row>
    <row r="30" spans="2:7">
      <c r="B30" s="4"/>
      <c r="C30" s="41"/>
      <c r="D30" s="41"/>
      <c r="E30" s="37" t="s">
        <v>29</v>
      </c>
      <c r="F30" s="38">
        <v>0</v>
      </c>
      <c r="G30" s="109">
        <v>0</v>
      </c>
    </row>
    <row r="31" spans="2:7">
      <c r="B31" s="4" t="s">
        <v>30</v>
      </c>
      <c r="C31" s="7">
        <f>+C32</f>
        <v>28511646</v>
      </c>
      <c r="D31" s="7">
        <f>+D32</f>
        <v>0</v>
      </c>
      <c r="E31" s="36" t="s">
        <v>32</v>
      </c>
      <c r="F31" s="7">
        <f>+SUM(F32:F34)</f>
        <v>0</v>
      </c>
      <c r="G31" s="107">
        <f>+SUM(G32:G34)</f>
        <v>0</v>
      </c>
    </row>
    <row r="32" spans="2:7">
      <c r="B32" s="5" t="s">
        <v>31</v>
      </c>
      <c r="C32" s="17">
        <f>+'Notas a los EEFF'!C204</f>
        <v>28511646</v>
      </c>
      <c r="D32" s="17">
        <f>+'Notas a los EEFF'!D204</f>
        <v>0</v>
      </c>
      <c r="E32" s="37" t="s">
        <v>33</v>
      </c>
      <c r="F32" s="17">
        <v>0</v>
      </c>
      <c r="G32" s="108">
        <v>0</v>
      </c>
    </row>
    <row r="33" spans="2:7">
      <c r="B33" s="5"/>
      <c r="C33" s="38"/>
      <c r="D33" s="38"/>
      <c r="E33" s="37" t="s">
        <v>34</v>
      </c>
      <c r="F33" s="17">
        <f>+'Notas a los EEFF'!C267</f>
        <v>0</v>
      </c>
      <c r="G33" s="108">
        <f>+'Notas a los EEFF'!D267</f>
        <v>0</v>
      </c>
    </row>
    <row r="34" spans="2:7">
      <c r="B34" s="4"/>
      <c r="C34" s="41"/>
      <c r="D34" s="41"/>
      <c r="E34" s="37"/>
      <c r="F34" s="17"/>
      <c r="G34" s="109"/>
    </row>
    <row r="35" spans="2:7">
      <c r="B35" s="4" t="s">
        <v>35</v>
      </c>
      <c r="C35" s="7">
        <f>+C9+C13+C18+C22+C31</f>
        <v>2061553007</v>
      </c>
      <c r="D35" s="7">
        <f>+D9+D13+D18+D22+D31</f>
        <v>0</v>
      </c>
      <c r="E35" s="36" t="s">
        <v>36</v>
      </c>
      <c r="F35" s="7">
        <f>+F9+F16+F22+F31</f>
        <v>36135486</v>
      </c>
      <c r="G35" s="107">
        <f>+G9+G16+G22+G31</f>
        <v>0</v>
      </c>
    </row>
    <row r="36" spans="2:7" ht="15.75" thickBot="1">
      <c r="B36" s="5"/>
      <c r="C36" s="118"/>
      <c r="D36" s="39"/>
      <c r="E36" s="37"/>
      <c r="F36" s="38"/>
      <c r="G36" s="109"/>
    </row>
    <row r="37" spans="2:7">
      <c r="B37" s="4" t="s">
        <v>37</v>
      </c>
      <c r="C37" s="17"/>
      <c r="D37" s="38"/>
      <c r="E37" s="35" t="s">
        <v>364</v>
      </c>
      <c r="F37" s="38"/>
      <c r="G37" s="109"/>
    </row>
    <row r="38" spans="2:7">
      <c r="B38" s="4" t="s">
        <v>38</v>
      </c>
      <c r="C38" s="7">
        <f>+SUM(C39:C42)</f>
        <v>1164439975</v>
      </c>
      <c r="D38" s="7">
        <f>+SUM(D39:D42)</f>
        <v>0</v>
      </c>
      <c r="E38" s="36" t="s">
        <v>14</v>
      </c>
      <c r="F38" s="7">
        <v>0</v>
      </c>
      <c r="G38" s="108"/>
    </row>
    <row r="39" spans="2:7">
      <c r="B39" s="102" t="s">
        <v>475</v>
      </c>
      <c r="C39" s="17">
        <v>161439975</v>
      </c>
      <c r="D39" s="17">
        <v>0</v>
      </c>
      <c r="E39" s="37" t="s">
        <v>15</v>
      </c>
      <c r="F39" s="17">
        <v>0</v>
      </c>
      <c r="G39" s="109"/>
    </row>
    <row r="40" spans="2:7">
      <c r="B40" s="102"/>
      <c r="C40" s="17">
        <v>0</v>
      </c>
      <c r="D40" s="17">
        <v>0</v>
      </c>
      <c r="E40" s="37"/>
      <c r="F40" s="17"/>
      <c r="G40" s="108"/>
    </row>
    <row r="41" spans="2:7">
      <c r="B41" s="5" t="s">
        <v>39</v>
      </c>
      <c r="C41" s="17">
        <v>1003000000</v>
      </c>
      <c r="D41" s="17">
        <v>0</v>
      </c>
      <c r="E41" s="37"/>
      <c r="F41" s="17"/>
      <c r="G41" s="108"/>
    </row>
    <row r="42" spans="2:7" ht="18.75" hidden="1" customHeight="1">
      <c r="B42" s="5" t="s">
        <v>40</v>
      </c>
      <c r="C42" s="17">
        <v>0</v>
      </c>
      <c r="D42" s="17">
        <v>0</v>
      </c>
      <c r="E42" s="37"/>
      <c r="F42" s="41"/>
      <c r="G42" s="111"/>
    </row>
    <row r="43" spans="2:7" hidden="1">
      <c r="B43" s="4"/>
      <c r="C43" s="119"/>
      <c r="D43" s="41"/>
      <c r="E43" s="37" t="s">
        <v>12</v>
      </c>
      <c r="F43" s="41"/>
      <c r="G43" s="111"/>
    </row>
    <row r="44" spans="2:7" hidden="1">
      <c r="B44" s="4" t="s">
        <v>41</v>
      </c>
      <c r="C44" s="119">
        <f>+SUM(C45:C51)</f>
        <v>0</v>
      </c>
      <c r="D44" s="41"/>
      <c r="E44" s="37" t="s">
        <v>44</v>
      </c>
      <c r="F44" s="41"/>
      <c r="G44" s="111"/>
    </row>
    <row r="45" spans="2:7" hidden="1">
      <c r="B45" s="5" t="s">
        <v>18</v>
      </c>
      <c r="C45" s="119"/>
      <c r="D45" s="41"/>
      <c r="E45" s="37"/>
      <c r="F45" s="41"/>
      <c r="G45" s="111"/>
    </row>
    <row r="46" spans="2:7" hidden="1">
      <c r="B46" s="5" t="s">
        <v>20</v>
      </c>
      <c r="C46" s="119"/>
      <c r="D46" s="41"/>
      <c r="E46" s="36" t="s">
        <v>45</v>
      </c>
      <c r="F46" s="41">
        <f>+SUM(F47:F48)</f>
        <v>0</v>
      </c>
      <c r="G46" s="111">
        <f>+SUM(G47:G48)</f>
        <v>0</v>
      </c>
    </row>
    <row r="47" spans="2:7" hidden="1">
      <c r="B47" s="5" t="s">
        <v>42</v>
      </c>
      <c r="C47" s="119"/>
      <c r="D47" s="41"/>
      <c r="E47" s="37" t="s">
        <v>46</v>
      </c>
      <c r="F47" s="41"/>
      <c r="G47" s="111"/>
    </row>
    <row r="48" spans="2:7" hidden="1">
      <c r="B48" s="5" t="s">
        <v>65</v>
      </c>
      <c r="C48" s="119"/>
      <c r="D48" s="41"/>
      <c r="E48" s="37" t="s">
        <v>339</v>
      </c>
      <c r="F48" s="41"/>
      <c r="G48" s="111"/>
    </row>
    <row r="49" spans="2:8" ht="24" hidden="1">
      <c r="B49" s="5" t="s">
        <v>21</v>
      </c>
      <c r="C49" s="119"/>
      <c r="D49" s="41"/>
      <c r="E49" s="37"/>
      <c r="F49" s="41"/>
      <c r="G49" s="111"/>
    </row>
    <row r="50" spans="2:8" ht="24" hidden="1">
      <c r="B50" s="5" t="s">
        <v>22</v>
      </c>
      <c r="C50" s="119"/>
      <c r="D50" s="41"/>
      <c r="E50" s="36" t="s">
        <v>47</v>
      </c>
      <c r="F50" s="41">
        <f>+SUM(F51:F53)</f>
        <v>0</v>
      </c>
      <c r="G50" s="111">
        <f>+SUM(G51:G53)</f>
        <v>0</v>
      </c>
    </row>
    <row r="51" spans="2:8" ht="24" hidden="1">
      <c r="B51" s="5" t="s">
        <v>43</v>
      </c>
      <c r="C51" s="119"/>
      <c r="D51" s="41"/>
      <c r="E51" s="37" t="s">
        <v>48</v>
      </c>
      <c r="F51" s="41"/>
      <c r="G51" s="111"/>
    </row>
    <row r="52" spans="2:8" hidden="1">
      <c r="B52" s="6"/>
      <c r="C52" s="119"/>
      <c r="D52" s="41"/>
      <c r="E52" s="37" t="s">
        <v>49</v>
      </c>
      <c r="F52" s="119">
        <v>0</v>
      </c>
      <c r="G52" s="111"/>
    </row>
    <row r="53" spans="2:8" hidden="1">
      <c r="B53" s="6"/>
      <c r="C53" s="119"/>
      <c r="D53" s="41"/>
      <c r="E53" s="37" t="s">
        <v>340</v>
      </c>
      <c r="F53" s="41"/>
      <c r="G53" s="111"/>
    </row>
    <row r="54" spans="2:8" hidden="1">
      <c r="B54" s="6"/>
      <c r="C54" s="119"/>
      <c r="D54" s="41"/>
      <c r="E54" s="36" t="s">
        <v>50</v>
      </c>
      <c r="F54" s="7">
        <f>+F38+F46+F50</f>
        <v>0</v>
      </c>
      <c r="G54" s="107">
        <f>+G38+G46+G50</f>
        <v>0</v>
      </c>
    </row>
    <row r="55" spans="2:8">
      <c r="B55" s="6"/>
      <c r="C55" s="119"/>
      <c r="D55" s="41"/>
      <c r="E55" s="36"/>
      <c r="F55" s="17"/>
      <c r="G55" s="108"/>
    </row>
    <row r="56" spans="2:8">
      <c r="B56" s="4" t="s">
        <v>51</v>
      </c>
      <c r="C56" s="7">
        <f>+'Notas a los EEFF'!M169</f>
        <v>20975706</v>
      </c>
      <c r="D56" s="7">
        <f>+'Notas a los EEFF'!M170</f>
        <v>0</v>
      </c>
      <c r="E56" s="36"/>
      <c r="F56" s="38"/>
      <c r="G56" s="109"/>
    </row>
    <row r="57" spans="2:8">
      <c r="B57" s="5"/>
      <c r="C57" s="17"/>
      <c r="D57" s="17"/>
      <c r="E57" s="36" t="s">
        <v>52</v>
      </c>
      <c r="F57" s="7">
        <f>+F35+F54</f>
        <v>36135486</v>
      </c>
      <c r="G57" s="107">
        <f>+G35+G54</f>
        <v>0</v>
      </c>
    </row>
    <row r="58" spans="2:8">
      <c r="B58" s="5"/>
      <c r="C58" s="119"/>
      <c r="D58" s="41"/>
      <c r="E58" s="36"/>
      <c r="F58" s="176"/>
      <c r="G58" s="110"/>
    </row>
    <row r="59" spans="2:8">
      <c r="B59" s="5"/>
      <c r="C59" s="119"/>
      <c r="D59" s="41"/>
      <c r="E59" s="36" t="s">
        <v>53</v>
      </c>
      <c r="F59" s="7"/>
      <c r="G59" s="107"/>
    </row>
    <row r="60" spans="2:8">
      <c r="B60" s="5"/>
      <c r="C60" s="119"/>
      <c r="D60" s="41"/>
      <c r="E60" s="36" t="s">
        <v>60</v>
      </c>
      <c r="F60" s="7">
        <v>3000000000</v>
      </c>
      <c r="G60" s="107">
        <v>0</v>
      </c>
      <c r="H60" s="16"/>
    </row>
    <row r="61" spans="2:8">
      <c r="B61" s="4" t="s">
        <v>54</v>
      </c>
      <c r="C61" s="17">
        <f>+SUM(C64:C70)</f>
        <v>322698897</v>
      </c>
      <c r="D61" s="17">
        <f>+SUM(D64:D70)</f>
        <v>0</v>
      </c>
      <c r="E61" s="105"/>
      <c r="F61" s="17"/>
      <c r="G61" s="108"/>
    </row>
    <row r="62" spans="2:8">
      <c r="B62" s="4"/>
      <c r="C62" s="17"/>
      <c r="D62" s="38"/>
      <c r="E62" s="260" t="s">
        <v>502</v>
      </c>
      <c r="F62" s="17">
        <v>500000000</v>
      </c>
      <c r="G62" s="108">
        <v>0</v>
      </c>
    </row>
    <row r="63" spans="2:8">
      <c r="B63" s="5"/>
      <c r="C63" s="17"/>
      <c r="D63" s="17"/>
      <c r="E63" s="36" t="s">
        <v>373</v>
      </c>
      <c r="F63" s="17">
        <f>+F64+F66+F67</f>
        <v>0</v>
      </c>
      <c r="G63" s="108">
        <v>0</v>
      </c>
    </row>
    <row r="64" spans="2:8">
      <c r="B64" s="4" t="s">
        <v>385</v>
      </c>
      <c r="C64" s="17"/>
      <c r="D64" s="38"/>
      <c r="E64" s="37" t="s">
        <v>156</v>
      </c>
      <c r="F64" s="17">
        <v>0</v>
      </c>
      <c r="G64" s="108">
        <v>0</v>
      </c>
    </row>
    <row r="65" spans="2:8">
      <c r="B65" s="4"/>
      <c r="C65" s="17"/>
      <c r="D65" s="38"/>
      <c r="E65" s="37" t="s">
        <v>421</v>
      </c>
      <c r="F65" s="17">
        <v>0</v>
      </c>
      <c r="G65" s="108">
        <v>0</v>
      </c>
    </row>
    <row r="66" spans="2:8">
      <c r="B66" s="5" t="s">
        <v>365</v>
      </c>
      <c r="C66" s="17">
        <f>+'Notas a los EEFF'!C177</f>
        <v>157402006</v>
      </c>
      <c r="D66" s="17">
        <f>+'Notas a los EEFF'!D177</f>
        <v>0</v>
      </c>
      <c r="E66" s="37" t="s">
        <v>61</v>
      </c>
      <c r="F66" s="17">
        <v>0</v>
      </c>
      <c r="G66" s="108">
        <v>0</v>
      </c>
    </row>
    <row r="67" spans="2:8">
      <c r="B67" s="5" t="s">
        <v>56</v>
      </c>
      <c r="C67" s="17">
        <f>+'Notas a los EEFF'!C178</f>
        <v>0</v>
      </c>
      <c r="D67" s="17">
        <f>+'Notas a los EEFF'!D178</f>
        <v>0</v>
      </c>
      <c r="E67" s="37" t="s">
        <v>356</v>
      </c>
      <c r="F67" s="17">
        <v>0</v>
      </c>
      <c r="G67" s="108">
        <v>0</v>
      </c>
    </row>
    <row r="68" spans="2:8">
      <c r="B68" s="4" t="s">
        <v>430</v>
      </c>
      <c r="C68" s="17">
        <f>+'Notas a los EEFF'!F187</f>
        <v>165296891</v>
      </c>
      <c r="D68" s="17">
        <f>+'Notas a los EEFF'!C187</f>
        <v>0</v>
      </c>
      <c r="E68" s="37" t="s">
        <v>268</v>
      </c>
      <c r="F68" s="17">
        <v>0</v>
      </c>
      <c r="G68" s="108">
        <v>0</v>
      </c>
      <c r="H68" s="16"/>
    </row>
    <row r="69" spans="2:8">
      <c r="B69" s="5"/>
      <c r="C69" s="17"/>
      <c r="D69" s="17"/>
      <c r="E69" s="37" t="s">
        <v>357</v>
      </c>
      <c r="F69" s="17">
        <v>33532099</v>
      </c>
      <c r="G69" s="108">
        <v>0</v>
      </c>
      <c r="H69" s="16"/>
    </row>
    <row r="70" spans="2:8">
      <c r="B70" s="5"/>
      <c r="C70" s="17"/>
      <c r="D70" s="17"/>
      <c r="E70" s="37"/>
      <c r="F70" s="41"/>
      <c r="G70" s="111"/>
    </row>
    <row r="71" spans="2:8">
      <c r="B71" s="4"/>
      <c r="C71" s="17"/>
      <c r="D71" s="38"/>
      <c r="E71" s="37"/>
      <c r="F71" s="17"/>
      <c r="G71" s="108"/>
      <c r="H71" s="16"/>
    </row>
    <row r="72" spans="2:8">
      <c r="B72" s="4" t="s">
        <v>57</v>
      </c>
      <c r="C72" s="17">
        <f>+C73</f>
        <v>0</v>
      </c>
      <c r="D72" s="172">
        <f>+D73</f>
        <v>0</v>
      </c>
      <c r="E72" s="37"/>
      <c r="F72" s="17"/>
      <c r="G72" s="108"/>
      <c r="H72" s="26"/>
    </row>
    <row r="73" spans="2:8">
      <c r="B73" s="5" t="s">
        <v>58</v>
      </c>
      <c r="C73" s="17">
        <v>0</v>
      </c>
      <c r="D73" s="17">
        <v>0</v>
      </c>
      <c r="E73" s="37"/>
      <c r="F73" s="41"/>
      <c r="G73" s="111"/>
      <c r="H73" s="27"/>
    </row>
    <row r="74" spans="2:8">
      <c r="B74" s="5"/>
      <c r="C74" s="17"/>
      <c r="D74" s="38"/>
      <c r="E74" s="40"/>
      <c r="F74" s="41"/>
      <c r="G74" s="111"/>
      <c r="H74" s="27"/>
    </row>
    <row r="75" spans="2:8" ht="15.75" thickBot="1">
      <c r="B75" s="4" t="s">
        <v>59</v>
      </c>
      <c r="C75" s="7">
        <f>+C38+C44+C56+C57+C61+C72</f>
        <v>1508114578</v>
      </c>
      <c r="D75" s="7">
        <f>+D38+D44+D56+D57+D61+D72</f>
        <v>0</v>
      </c>
      <c r="E75" s="42" t="s">
        <v>328</v>
      </c>
      <c r="F75" s="7">
        <f>SUM(F60:F69)</f>
        <v>3533532099</v>
      </c>
      <c r="G75" s="112">
        <f>SUM(G60:G69)</f>
        <v>0</v>
      </c>
      <c r="H75" s="27"/>
    </row>
    <row r="76" spans="2:8">
      <c r="B76" s="280" t="s">
        <v>66</v>
      </c>
      <c r="C76" s="282">
        <f>+C35+C75</f>
        <v>3569667585</v>
      </c>
      <c r="D76" s="282">
        <f>+D35+D75</f>
        <v>0</v>
      </c>
      <c r="E76" s="284" t="s">
        <v>62</v>
      </c>
      <c r="F76" s="286">
        <f>+F57+F75</f>
        <v>3569667585</v>
      </c>
      <c r="G76" s="288">
        <f>+G57+G75</f>
        <v>0</v>
      </c>
      <c r="H76" s="16"/>
    </row>
    <row r="77" spans="2:8" ht="15.75" thickBot="1">
      <c r="B77" s="281"/>
      <c r="C77" s="283"/>
      <c r="D77" s="283"/>
      <c r="E77" s="285"/>
      <c r="F77" s="287"/>
      <c r="G77" s="289"/>
      <c r="H77" s="16"/>
    </row>
    <row r="78" spans="2:8">
      <c r="F78" s="43"/>
    </row>
    <row r="79" spans="2:8" ht="15.75" thickBot="1">
      <c r="H79" s="16"/>
    </row>
    <row r="80" spans="2:8" ht="15" customHeight="1">
      <c r="B80" s="290"/>
      <c r="C80" s="276" t="s">
        <v>2</v>
      </c>
      <c r="D80" s="276" t="s">
        <v>67</v>
      </c>
      <c r="E80" s="274"/>
      <c r="F80" s="276" t="s">
        <v>2</v>
      </c>
      <c r="G80" s="278" t="s">
        <v>67</v>
      </c>
    </row>
    <row r="81" spans="2:8">
      <c r="B81" s="291"/>
      <c r="C81" s="277"/>
      <c r="D81" s="277"/>
      <c r="E81" s="275"/>
      <c r="F81" s="277"/>
      <c r="G81" s="279"/>
    </row>
    <row r="82" spans="2:8">
      <c r="B82" s="44" t="s">
        <v>341</v>
      </c>
      <c r="C82" s="120">
        <f>SUM(C83:C86)</f>
        <v>0</v>
      </c>
      <c r="D82" s="120">
        <f>SUM(D83:D86)</f>
        <v>0</v>
      </c>
      <c r="E82" s="45" t="s">
        <v>342</v>
      </c>
      <c r="F82" s="120">
        <f>SUM(F83:F86)</f>
        <v>0</v>
      </c>
      <c r="G82" s="120">
        <f>SUM(G83:G86)</f>
        <v>0</v>
      </c>
    </row>
    <row r="83" spans="2:8">
      <c r="B83" s="170"/>
      <c r="C83" s="120">
        <v>0</v>
      </c>
      <c r="D83" s="120">
        <v>0</v>
      </c>
      <c r="E83" s="47"/>
      <c r="F83" s="46">
        <f>+C83+C84</f>
        <v>0</v>
      </c>
      <c r="G83" s="46">
        <f>+D83+D84</f>
        <v>0</v>
      </c>
    </row>
    <row r="84" spans="2:8">
      <c r="B84" s="170"/>
      <c r="C84" s="120">
        <f>SUM(C85:C88)</f>
        <v>0</v>
      </c>
      <c r="D84" s="120">
        <v>0</v>
      </c>
      <c r="E84" s="171"/>
      <c r="F84" s="46">
        <f>+C85</f>
        <v>0</v>
      </c>
      <c r="G84" s="46">
        <f>+D85</f>
        <v>0</v>
      </c>
    </row>
    <row r="85" spans="2:8">
      <c r="B85" s="170"/>
      <c r="C85" s="169">
        <v>0</v>
      </c>
      <c r="D85" s="46">
        <v>0</v>
      </c>
      <c r="E85" s="47"/>
      <c r="F85" s="46"/>
      <c r="G85" s="46"/>
    </row>
    <row r="86" spans="2:8" ht="15.75" thickBot="1">
      <c r="B86" s="48"/>
      <c r="C86" s="121"/>
      <c r="D86" s="159"/>
      <c r="E86" s="50"/>
      <c r="F86" s="49"/>
      <c r="G86" s="51"/>
    </row>
    <row r="89" spans="2:8">
      <c r="B89" s="262" t="s">
        <v>381</v>
      </c>
      <c r="C89" s="262"/>
      <c r="D89" s="262"/>
      <c r="E89" s="262"/>
      <c r="F89" s="262"/>
      <c r="G89" s="262"/>
      <c r="H89" s="142"/>
    </row>
  </sheetData>
  <mergeCells count="20">
    <mergeCell ref="B2:G4"/>
    <mergeCell ref="B6:B7"/>
    <mergeCell ref="C6:C7"/>
    <mergeCell ref="E80:E81"/>
    <mergeCell ref="F80:F81"/>
    <mergeCell ref="G80:G81"/>
    <mergeCell ref="B76:B77"/>
    <mergeCell ref="C76:C77"/>
    <mergeCell ref="D76:D77"/>
    <mergeCell ref="E76:E77"/>
    <mergeCell ref="F76:F77"/>
    <mergeCell ref="G76:G77"/>
    <mergeCell ref="B80:B81"/>
    <mergeCell ref="C80:C81"/>
    <mergeCell ref="D80:D81"/>
    <mergeCell ref="B89:G89"/>
    <mergeCell ref="D6:D7"/>
    <mergeCell ref="E6:E7"/>
    <mergeCell ref="F6:F7"/>
    <mergeCell ref="G6:G7"/>
  </mergeCells>
  <pageMargins left="0.70866141732283472" right="0.70866141732283472" top="0.74803149606299213" bottom="0.74803149606299213" header="0.31496062992125984" footer="0.31496062992125984"/>
  <pageSetup paperSize="9" scale="60" orientation="portrait" r:id="rId1"/>
  <ignoredErrors>
    <ignoredError sqref="C11:D11" formulaRange="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0000"/>
  </sheetPr>
  <dimension ref="B4:G51"/>
  <sheetViews>
    <sheetView showGridLines="0" topLeftCell="A30" zoomScale="102" zoomScaleNormal="102" workbookViewId="0">
      <selection activeCell="B42" sqref="B42"/>
    </sheetView>
  </sheetViews>
  <sheetFormatPr baseColWidth="10" defaultColWidth="10.85546875" defaultRowHeight="15"/>
  <cols>
    <col min="2" max="2" width="47" bestFit="1" customWidth="1"/>
    <col min="3" max="3" width="16.85546875" customWidth="1"/>
    <col min="4" max="4" width="17.42578125" bestFit="1" customWidth="1"/>
    <col min="6" max="6" width="12.85546875" bestFit="1" customWidth="1"/>
    <col min="8" max="8" width="17.28515625" customWidth="1"/>
  </cols>
  <sheetData>
    <row r="4" spans="2:4" ht="15" customHeight="1">
      <c r="B4" s="292" t="s">
        <v>499</v>
      </c>
      <c r="C4" s="292"/>
      <c r="D4" s="292"/>
    </row>
    <row r="5" spans="2:4">
      <c r="B5" s="292"/>
      <c r="C5" s="292"/>
      <c r="D5" s="292"/>
    </row>
    <row r="7" spans="2:4" ht="22.5">
      <c r="B7" s="234"/>
      <c r="C7" s="235" t="s">
        <v>68</v>
      </c>
      <c r="D7" s="236" t="s">
        <v>69</v>
      </c>
    </row>
    <row r="8" spans="2:4">
      <c r="B8" s="90" t="s">
        <v>70</v>
      </c>
      <c r="C8" s="91">
        <f>+SUM(C9:C16)</f>
        <v>0</v>
      </c>
      <c r="D8" s="91">
        <f>+SUM(D9:D16)</f>
        <v>0</v>
      </c>
    </row>
    <row r="9" spans="2:4">
      <c r="B9" s="92" t="s">
        <v>71</v>
      </c>
      <c r="C9" s="93"/>
      <c r="D9" s="93"/>
    </row>
    <row r="10" spans="2:4">
      <c r="B10" s="94" t="s">
        <v>72</v>
      </c>
      <c r="C10" s="95">
        <v>0</v>
      </c>
      <c r="D10" s="95">
        <v>0</v>
      </c>
    </row>
    <row r="11" spans="2:4">
      <c r="B11" s="94" t="s">
        <v>73</v>
      </c>
      <c r="C11" s="95">
        <v>0</v>
      </c>
      <c r="D11" s="95">
        <v>0</v>
      </c>
    </row>
    <row r="12" spans="2:4">
      <c r="B12" s="92" t="s">
        <v>74</v>
      </c>
      <c r="C12" s="93"/>
      <c r="D12" s="93"/>
    </row>
    <row r="13" spans="2:4">
      <c r="B13" s="94" t="s">
        <v>75</v>
      </c>
      <c r="C13" s="95">
        <v>0</v>
      </c>
      <c r="D13" s="95">
        <v>0</v>
      </c>
    </row>
    <row r="14" spans="2:4">
      <c r="B14" s="94" t="s">
        <v>76</v>
      </c>
      <c r="C14" s="95">
        <v>0</v>
      </c>
      <c r="D14" s="95">
        <v>0</v>
      </c>
    </row>
    <row r="15" spans="2:4">
      <c r="B15" s="96" t="s">
        <v>77</v>
      </c>
      <c r="C15" s="95">
        <v>0</v>
      </c>
      <c r="D15" s="95">
        <v>0</v>
      </c>
    </row>
    <row r="16" spans="2:4">
      <c r="B16" s="96" t="s">
        <v>78</v>
      </c>
      <c r="C16" s="95">
        <f>+'Notas a los EEFF'!C311</f>
        <v>0</v>
      </c>
      <c r="D16" s="95">
        <f>+'Notas a los EEFF'!D311</f>
        <v>0</v>
      </c>
    </row>
    <row r="17" spans="2:6">
      <c r="B17" s="90" t="s">
        <v>79</v>
      </c>
      <c r="C17" s="91">
        <f>SUM(C18:C20)</f>
        <v>-2583048</v>
      </c>
      <c r="D17" s="91">
        <f>SUM(D18:D20)</f>
        <v>0</v>
      </c>
    </row>
    <row r="18" spans="2:6">
      <c r="B18" s="96" t="s">
        <v>80</v>
      </c>
      <c r="C18" s="95">
        <v>0</v>
      </c>
      <c r="D18" s="95">
        <v>0</v>
      </c>
    </row>
    <row r="19" spans="2:6">
      <c r="B19" s="96" t="s">
        <v>81</v>
      </c>
      <c r="C19" s="97">
        <f>-'Notas a los EEFF'!C323</f>
        <v>-2583048</v>
      </c>
      <c r="D19" s="97">
        <f>-'Notas a los EEFF'!D323</f>
        <v>0</v>
      </c>
    </row>
    <row r="20" spans="2:6">
      <c r="B20" s="96" t="s">
        <v>82</v>
      </c>
      <c r="C20" s="97">
        <f>-'Notas a los EEFF'!C332</f>
        <v>0</v>
      </c>
      <c r="D20" s="97">
        <f>-'Notas a los EEFF'!D332</f>
        <v>0</v>
      </c>
      <c r="F20" s="16"/>
    </row>
    <row r="21" spans="2:6">
      <c r="B21" s="90" t="s">
        <v>83</v>
      </c>
      <c r="C21" s="91">
        <f>+C8+C17</f>
        <v>-2583048</v>
      </c>
      <c r="D21" s="91">
        <f>+D8+D17</f>
        <v>0</v>
      </c>
    </row>
    <row r="22" spans="2:6">
      <c r="B22" s="158"/>
      <c r="C22" s="98">
        <f>SUM(C23:C25)</f>
        <v>0</v>
      </c>
      <c r="D22" s="98">
        <f>SUM(D23:D25)</f>
        <v>0</v>
      </c>
    </row>
    <row r="23" spans="2:6">
      <c r="B23" s="96" t="s">
        <v>84</v>
      </c>
      <c r="C23" s="95">
        <v>0</v>
      </c>
      <c r="D23" s="95">
        <v>0</v>
      </c>
    </row>
    <row r="24" spans="2:6">
      <c r="B24" s="96" t="s">
        <v>85</v>
      </c>
      <c r="C24" s="97">
        <v>0</v>
      </c>
      <c r="D24" s="97">
        <v>0</v>
      </c>
    </row>
    <row r="25" spans="2:6">
      <c r="B25" s="96" t="s">
        <v>86</v>
      </c>
      <c r="C25" s="97">
        <v>0</v>
      </c>
      <c r="D25" s="97">
        <v>0</v>
      </c>
    </row>
    <row r="26" spans="2:6">
      <c r="B26" s="92" t="s">
        <v>87</v>
      </c>
      <c r="C26" s="98">
        <f>SUM(C27:C32)</f>
        <v>-23210259</v>
      </c>
      <c r="D26" s="98">
        <f>SUM(D27:D32)</f>
        <v>0</v>
      </c>
    </row>
    <row r="27" spans="2:6">
      <c r="B27" s="96" t="s">
        <v>88</v>
      </c>
      <c r="C27" s="97">
        <v>0</v>
      </c>
      <c r="D27" s="95">
        <v>0</v>
      </c>
    </row>
    <row r="28" spans="2:6">
      <c r="B28" s="96" t="s">
        <v>89</v>
      </c>
      <c r="C28" s="97">
        <v>0</v>
      </c>
      <c r="D28" s="93">
        <v>0</v>
      </c>
    </row>
    <row r="29" spans="2:6">
      <c r="B29" s="96" t="s">
        <v>90</v>
      </c>
      <c r="C29" s="97">
        <v>0</v>
      </c>
      <c r="D29" s="93">
        <v>0</v>
      </c>
    </row>
    <row r="30" spans="2:6">
      <c r="B30" s="96" t="s">
        <v>91</v>
      </c>
      <c r="C30" s="95">
        <v>-1462364</v>
      </c>
      <c r="D30" s="95">
        <v>0</v>
      </c>
    </row>
    <row r="31" spans="2:6">
      <c r="B31" s="96" t="s">
        <v>92</v>
      </c>
      <c r="C31" s="95">
        <v>0</v>
      </c>
      <c r="D31" s="95">
        <v>0</v>
      </c>
    </row>
    <row r="32" spans="2:6">
      <c r="B32" s="96" t="s">
        <v>93</v>
      </c>
      <c r="C32" s="97">
        <f>-'Notas a los EEFF'!C362</f>
        <v>-21747895</v>
      </c>
      <c r="D32" s="97">
        <f>-'Notas a los EEFF'!D362</f>
        <v>0</v>
      </c>
    </row>
    <row r="33" spans="2:5">
      <c r="B33" s="90" t="s">
        <v>94</v>
      </c>
      <c r="C33" s="91">
        <f>+C21+C22+C26</f>
        <v>-25793307</v>
      </c>
      <c r="D33" s="91">
        <f>+D21+D22+D26</f>
        <v>0</v>
      </c>
    </row>
    <row r="34" spans="2:5">
      <c r="B34" s="92" t="s">
        <v>95</v>
      </c>
      <c r="C34" s="99"/>
      <c r="D34" s="99"/>
    </row>
    <row r="35" spans="2:5">
      <c r="B35" s="96" t="s">
        <v>96</v>
      </c>
      <c r="C35" s="97">
        <f>+'Notas a los EEFF'!C376</f>
        <v>8638126</v>
      </c>
      <c r="D35" s="97">
        <f>+'Notas a los EEFF'!D376</f>
        <v>0</v>
      </c>
    </row>
    <row r="36" spans="2:5">
      <c r="B36" s="96" t="s">
        <v>97</v>
      </c>
      <c r="C36" s="97">
        <f>-'Notas a los EEFF'!C381</f>
        <v>0</v>
      </c>
      <c r="D36" s="97">
        <v>0</v>
      </c>
    </row>
    <row r="37" spans="2:5">
      <c r="B37" s="92" t="s">
        <v>98</v>
      </c>
      <c r="C37" s="99"/>
      <c r="D37" s="99"/>
    </row>
    <row r="38" spans="2:5">
      <c r="B38" s="92" t="s">
        <v>99</v>
      </c>
      <c r="C38" s="99"/>
      <c r="D38" s="99"/>
    </row>
    <row r="39" spans="2:5">
      <c r="B39" s="96" t="s">
        <v>100</v>
      </c>
      <c r="C39" s="97">
        <f>+'Notas a los EEFF'!C392</f>
        <v>51506511</v>
      </c>
      <c r="D39" s="97">
        <f>+'Notas a los EEFF'!D392</f>
        <v>0</v>
      </c>
    </row>
    <row r="40" spans="2:5">
      <c r="B40" s="96" t="s">
        <v>101</v>
      </c>
      <c r="C40" s="97">
        <f>+'Notas a los EEFF'!D77</f>
        <v>-827121</v>
      </c>
      <c r="D40" s="95">
        <v>0</v>
      </c>
    </row>
    <row r="41" spans="2:5">
      <c r="B41" s="96" t="s">
        <v>101</v>
      </c>
      <c r="C41" s="97">
        <f>+'Notas a los EEFF'!D78</f>
        <v>7890</v>
      </c>
      <c r="D41" s="95">
        <v>0</v>
      </c>
    </row>
    <row r="42" spans="2:5">
      <c r="B42" s="92" t="s">
        <v>102</v>
      </c>
      <c r="C42" s="99"/>
      <c r="D42" s="99"/>
    </row>
    <row r="43" spans="2:5">
      <c r="B43" s="96" t="s">
        <v>103</v>
      </c>
      <c r="C43" s="97">
        <f>-'Notas a los EEFF'!C398</f>
        <v>0</v>
      </c>
      <c r="D43" s="97">
        <f>-'Notas a los EEFF'!D398</f>
        <v>0</v>
      </c>
    </row>
    <row r="44" spans="2:5">
      <c r="B44" s="96" t="s">
        <v>101</v>
      </c>
      <c r="C44" s="97">
        <f>+'Notas a los EEFF'!D79</f>
        <v>0</v>
      </c>
      <c r="D44" s="95">
        <v>0</v>
      </c>
    </row>
    <row r="45" spans="2:5">
      <c r="B45" s="90" t="s">
        <v>104</v>
      </c>
      <c r="C45" s="91">
        <f>SUM(C33:C44)</f>
        <v>33532099</v>
      </c>
      <c r="D45" s="91">
        <f>SUM(D33:D44)</f>
        <v>0</v>
      </c>
    </row>
    <row r="46" spans="2:5">
      <c r="B46" s="100" t="s">
        <v>105</v>
      </c>
      <c r="C46" s="91">
        <v>0</v>
      </c>
      <c r="D46" s="99">
        <v>0</v>
      </c>
    </row>
    <row r="47" spans="2:5">
      <c r="B47" s="100" t="s">
        <v>106</v>
      </c>
      <c r="C47" s="91">
        <v>0</v>
      </c>
      <c r="D47" s="99">
        <v>0</v>
      </c>
    </row>
    <row r="48" spans="2:5">
      <c r="B48" s="90" t="s">
        <v>107</v>
      </c>
      <c r="C48" s="91">
        <f>+C45-C46-C47</f>
        <v>33532099</v>
      </c>
      <c r="D48" s="91">
        <f>SUM(D45:D47)</f>
        <v>0</v>
      </c>
      <c r="E48" s="16"/>
    </row>
    <row r="49" spans="2:7">
      <c r="C49" s="16"/>
      <c r="D49" s="16"/>
    </row>
    <row r="50" spans="2:7">
      <c r="B50" s="3"/>
      <c r="C50" s="16"/>
      <c r="D50" s="3"/>
      <c r="F50" s="160"/>
      <c r="G50" s="160"/>
    </row>
    <row r="51" spans="2:7">
      <c r="B51" s="262" t="s">
        <v>381</v>
      </c>
      <c r="C51" s="262"/>
      <c r="D51" s="262"/>
      <c r="E51" s="262"/>
      <c r="F51" s="262"/>
    </row>
  </sheetData>
  <mergeCells count="2">
    <mergeCell ref="B4:D5"/>
    <mergeCell ref="B51:F51"/>
  </mergeCells>
  <pageMargins left="0.70866141732283472" right="0.70866141732283472" top="1.3385826771653544" bottom="0.74803149606299213" header="0.31496062992125984" footer="0.31496062992125984"/>
  <pageSetup paperSize="9" scale="65" orientation="portrait"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FF0000"/>
  </sheetPr>
  <dimension ref="A4:P26"/>
  <sheetViews>
    <sheetView showGridLines="0" topLeftCell="A6" zoomScale="102" zoomScaleNormal="102" workbookViewId="0">
      <selection activeCell="B14" sqref="B14"/>
    </sheetView>
  </sheetViews>
  <sheetFormatPr baseColWidth="10" defaultColWidth="10.85546875" defaultRowHeight="15"/>
  <cols>
    <col min="1" max="1" width="4.85546875" customWidth="1"/>
    <col min="2" max="2" width="17.5703125" customWidth="1"/>
    <col min="3" max="3" width="16.42578125" customWidth="1"/>
    <col min="4" max="4" width="15" bestFit="1" customWidth="1"/>
    <col min="5" max="5" width="12.42578125" bestFit="1" customWidth="1"/>
    <col min="6" max="6" width="15" customWidth="1"/>
    <col min="7" max="7" width="16.85546875" customWidth="1"/>
    <col min="8" max="8" width="14.140625" bestFit="1" customWidth="1"/>
    <col min="9" max="9" width="14.140625" customWidth="1"/>
    <col min="10" max="10" width="14.140625" bestFit="1" customWidth="1"/>
    <col min="11" max="11" width="15.42578125" customWidth="1"/>
    <col min="12" max="12" width="16.140625" customWidth="1"/>
    <col min="13" max="13" width="15" bestFit="1" customWidth="1"/>
    <col min="14" max="14" width="14.140625" bestFit="1" customWidth="1"/>
    <col min="15" max="16" width="13.5703125" bestFit="1" customWidth="1"/>
  </cols>
  <sheetData>
    <row r="4" spans="1:15" ht="15.75">
      <c r="B4" s="294" t="s">
        <v>413</v>
      </c>
      <c r="C4" s="294"/>
      <c r="D4" s="294"/>
      <c r="E4" s="294"/>
      <c r="F4" s="294"/>
      <c r="G4" s="294"/>
      <c r="H4" s="294"/>
      <c r="I4" s="294"/>
      <c r="J4" s="294"/>
      <c r="K4" s="294"/>
      <c r="L4" s="294"/>
      <c r="M4" s="294"/>
      <c r="N4" s="294"/>
    </row>
    <row r="5" spans="1:15" ht="15.75">
      <c r="A5" s="9"/>
      <c r="B5" s="295" t="s">
        <v>480</v>
      </c>
      <c r="C5" s="295"/>
      <c r="D5" s="295"/>
      <c r="E5" s="295"/>
      <c r="F5" s="295"/>
      <c r="G5" s="295"/>
      <c r="H5" s="295"/>
      <c r="I5" s="295"/>
      <c r="J5" s="295"/>
      <c r="K5" s="295"/>
      <c r="L5" s="295"/>
      <c r="M5" s="295"/>
      <c r="N5" s="295"/>
    </row>
    <row r="6" spans="1:15" ht="15.75">
      <c r="A6" s="9"/>
      <c r="B6" s="294" t="s">
        <v>136</v>
      </c>
      <c r="C6" s="294"/>
      <c r="D6" s="294"/>
      <c r="E6" s="294"/>
      <c r="F6" s="294"/>
      <c r="G6" s="294"/>
      <c r="H6" s="294"/>
      <c r="I6" s="294"/>
      <c r="J6" s="294"/>
      <c r="K6" s="294"/>
      <c r="L6" s="294"/>
      <c r="M6" s="294"/>
      <c r="N6" s="294"/>
    </row>
    <row r="7" spans="1:15" ht="15.75">
      <c r="A7" s="9"/>
      <c r="B7" s="52"/>
      <c r="C7" s="52"/>
      <c r="D7" s="52"/>
      <c r="E7" s="52"/>
      <c r="F7" s="52"/>
      <c r="G7" s="52"/>
      <c r="H7" s="52"/>
      <c r="I7" s="52"/>
      <c r="J7" s="52"/>
      <c r="K7" s="52"/>
      <c r="L7" s="52"/>
      <c r="M7" s="52"/>
      <c r="N7" s="52"/>
    </row>
    <row r="8" spans="1:15">
      <c r="B8" s="293" t="s">
        <v>137</v>
      </c>
      <c r="C8" s="293" t="s">
        <v>138</v>
      </c>
      <c r="D8" s="293"/>
      <c r="E8" s="293"/>
      <c r="F8" s="293"/>
      <c r="G8" s="293" t="s">
        <v>139</v>
      </c>
      <c r="H8" s="293"/>
      <c r="I8" s="293"/>
      <c r="J8" s="293"/>
      <c r="K8" s="293" t="s">
        <v>140</v>
      </c>
      <c r="L8" s="293"/>
      <c r="M8" s="293" t="s">
        <v>141</v>
      </c>
      <c r="N8" s="293"/>
    </row>
    <row r="9" spans="1:15">
      <c r="B9" s="293"/>
      <c r="C9" s="293" t="s">
        <v>142</v>
      </c>
      <c r="D9" s="293" t="s">
        <v>143</v>
      </c>
      <c r="E9" s="293" t="s">
        <v>144</v>
      </c>
      <c r="F9" s="293" t="s">
        <v>145</v>
      </c>
      <c r="G9" s="293" t="s">
        <v>146</v>
      </c>
      <c r="H9" s="293" t="s">
        <v>349</v>
      </c>
      <c r="I9" s="293" t="s">
        <v>437</v>
      </c>
      <c r="J9" s="293" t="s">
        <v>147</v>
      </c>
      <c r="K9" s="293" t="s">
        <v>149</v>
      </c>
      <c r="L9" s="293" t="s">
        <v>150</v>
      </c>
      <c r="M9" s="237" t="s">
        <v>151</v>
      </c>
      <c r="N9" s="293" t="s">
        <v>153</v>
      </c>
    </row>
    <row r="10" spans="1:15">
      <c r="B10" s="293"/>
      <c r="C10" s="293"/>
      <c r="D10" s="293"/>
      <c r="E10" s="293"/>
      <c r="F10" s="293"/>
      <c r="G10" s="293"/>
      <c r="H10" s="293"/>
      <c r="I10" s="293"/>
      <c r="J10" s="293"/>
      <c r="K10" s="293"/>
      <c r="L10" s="293"/>
      <c r="M10" s="237" t="s">
        <v>152</v>
      </c>
      <c r="N10" s="293"/>
      <c r="O10" s="16"/>
    </row>
    <row r="11" spans="1:15" ht="24">
      <c r="B11" s="189" t="s">
        <v>329</v>
      </c>
      <c r="C11" s="207">
        <v>0</v>
      </c>
      <c r="D11" s="207">
        <f>+'Balance General'!G62</f>
        <v>0</v>
      </c>
      <c r="E11" s="207">
        <v>0</v>
      </c>
      <c r="F11" s="207">
        <f>+'Balance General'!G60</f>
        <v>0</v>
      </c>
      <c r="G11" s="207">
        <f>+'Balance General'!G64</f>
        <v>0</v>
      </c>
      <c r="H11" s="207">
        <f>+'Balance General'!G65</f>
        <v>0</v>
      </c>
      <c r="I11" s="207"/>
      <c r="J11" s="207">
        <f>+'Balance General'!G67</f>
        <v>0</v>
      </c>
      <c r="K11" s="207">
        <f>+'Balance General'!G68</f>
        <v>0</v>
      </c>
      <c r="L11" s="207">
        <f>+'Balance General'!G69</f>
        <v>0</v>
      </c>
      <c r="M11" s="207">
        <v>0</v>
      </c>
      <c r="N11" s="207">
        <f>SUM(C11:L11)</f>
        <v>0</v>
      </c>
      <c r="O11" s="16"/>
    </row>
    <row r="12" spans="1:15" ht="24">
      <c r="B12" s="208" t="s">
        <v>155</v>
      </c>
      <c r="C12" s="209">
        <v>0</v>
      </c>
      <c r="D12" s="209">
        <v>0</v>
      </c>
      <c r="E12" s="210"/>
      <c r="F12" s="191"/>
      <c r="G12" s="191">
        <v>0</v>
      </c>
      <c r="H12" s="198">
        <v>0</v>
      </c>
      <c r="I12" s="198"/>
      <c r="J12" s="209">
        <v>0</v>
      </c>
      <c r="K12" s="198">
        <f>+'Balance General'!F68</f>
        <v>0</v>
      </c>
      <c r="L12" s="198">
        <f>-K12</f>
        <v>0</v>
      </c>
      <c r="M12" s="190">
        <v>0</v>
      </c>
      <c r="N12" s="207">
        <f>SUM(C12:L12)</f>
        <v>0</v>
      </c>
    </row>
    <row r="13" spans="1:15" ht="34.5" customHeight="1">
      <c r="B13" s="189" t="s">
        <v>148</v>
      </c>
      <c r="C13" s="209">
        <v>0</v>
      </c>
      <c r="D13" s="209">
        <v>0</v>
      </c>
      <c r="E13" s="209">
        <v>0</v>
      </c>
      <c r="F13" s="209">
        <f>+'Balance General'!F60-'Balance General'!G60</f>
        <v>3000000000</v>
      </c>
      <c r="G13" s="190">
        <v>0</v>
      </c>
      <c r="H13" s="190">
        <v>0</v>
      </c>
      <c r="I13" s="190"/>
      <c r="J13" s="190">
        <v>0</v>
      </c>
      <c r="K13" s="190">
        <v>0</v>
      </c>
      <c r="L13" s="190">
        <v>0</v>
      </c>
      <c r="M13" s="190">
        <f>SUM(C13:L13)</f>
        <v>3000000000</v>
      </c>
      <c r="N13" s="207">
        <v>0</v>
      </c>
    </row>
    <row r="14" spans="1:15" ht="34.5" customHeight="1">
      <c r="B14" s="189" t="s">
        <v>502</v>
      </c>
      <c r="C14" s="209"/>
      <c r="D14" s="209">
        <f>+'Balance General'!F62-'Balance General'!G62</f>
        <v>500000000</v>
      </c>
      <c r="E14" s="209"/>
      <c r="F14" s="209"/>
      <c r="G14" s="190"/>
      <c r="H14" s="190"/>
      <c r="I14" s="190"/>
      <c r="J14" s="190"/>
      <c r="K14" s="190"/>
      <c r="L14" s="190"/>
      <c r="M14" s="190"/>
      <c r="N14" s="207"/>
    </row>
    <row r="15" spans="1:15" ht="27" customHeight="1">
      <c r="B15" s="189" t="s">
        <v>156</v>
      </c>
      <c r="C15" s="190">
        <v>0</v>
      </c>
      <c r="D15" s="190">
        <v>0</v>
      </c>
      <c r="E15" s="190">
        <v>0</v>
      </c>
      <c r="F15" s="190">
        <v>0</v>
      </c>
      <c r="G15" s="211">
        <f>+'Balance General'!F64-'Balance General'!G64</f>
        <v>0</v>
      </c>
      <c r="H15" s="190">
        <v>0</v>
      </c>
      <c r="I15" s="190">
        <f>+'Balance General'!F66-'Balance General'!G66</f>
        <v>0</v>
      </c>
      <c r="J15" s="190">
        <v>0</v>
      </c>
      <c r="K15" s="190">
        <v>0</v>
      </c>
      <c r="L15" s="190">
        <v>0</v>
      </c>
      <c r="M15" s="190">
        <f>+G15</f>
        <v>0</v>
      </c>
      <c r="N15" s="207">
        <v>0</v>
      </c>
    </row>
    <row r="16" spans="1:15" ht="27" customHeight="1">
      <c r="B16" s="189" t="s">
        <v>348</v>
      </c>
      <c r="C16" s="190">
        <v>0</v>
      </c>
      <c r="D16" s="190">
        <v>0</v>
      </c>
      <c r="E16" s="190">
        <v>0</v>
      </c>
      <c r="F16" s="190">
        <v>0</v>
      </c>
      <c r="G16" s="211">
        <v>0</v>
      </c>
      <c r="H16" s="211">
        <f>+'Balance General'!F65-'Balance General'!G65</f>
        <v>0</v>
      </c>
      <c r="I16" s="211"/>
      <c r="J16" s="190">
        <v>0</v>
      </c>
      <c r="K16" s="209">
        <v>0</v>
      </c>
      <c r="L16" s="190">
        <v>0</v>
      </c>
      <c r="M16" s="190">
        <f>SUM(H16:L16)</f>
        <v>0</v>
      </c>
      <c r="N16" s="207">
        <v>0</v>
      </c>
    </row>
    <row r="17" spans="2:16" ht="24">
      <c r="B17" s="189" t="s">
        <v>330</v>
      </c>
      <c r="C17" s="190">
        <v>0</v>
      </c>
      <c r="D17" s="190">
        <v>0</v>
      </c>
      <c r="E17" s="190">
        <v>0</v>
      </c>
      <c r="F17" s="190">
        <v>0</v>
      </c>
      <c r="G17" s="207">
        <v>0</v>
      </c>
      <c r="H17" s="207">
        <v>0</v>
      </c>
      <c r="I17" s="207"/>
      <c r="J17" s="207">
        <v>0</v>
      </c>
      <c r="K17" s="212">
        <v>0</v>
      </c>
      <c r="L17" s="190">
        <f>+'Balance General'!F69</f>
        <v>33532099</v>
      </c>
      <c r="M17" s="190">
        <f>+L17</f>
        <v>33532099</v>
      </c>
      <c r="N17" s="207">
        <v>0</v>
      </c>
    </row>
    <row r="18" spans="2:16" ht="27" customHeight="1">
      <c r="B18" s="197" t="s">
        <v>343</v>
      </c>
      <c r="C18" s="207">
        <f>SUM(C11:C17)</f>
        <v>0</v>
      </c>
      <c r="D18" s="207">
        <f t="shared" ref="D18:J18" si="0">SUM(D11:D17)</f>
        <v>500000000</v>
      </c>
      <c r="E18" s="207">
        <f t="shared" si="0"/>
        <v>0</v>
      </c>
      <c r="F18" s="207">
        <f t="shared" si="0"/>
        <v>3000000000</v>
      </c>
      <c r="G18" s="207">
        <f t="shared" si="0"/>
        <v>0</v>
      </c>
      <c r="H18" s="207">
        <f t="shared" si="0"/>
        <v>0</v>
      </c>
      <c r="I18" s="207">
        <f t="shared" si="0"/>
        <v>0</v>
      </c>
      <c r="J18" s="207">
        <f t="shared" si="0"/>
        <v>0</v>
      </c>
      <c r="K18" s="207">
        <f>+K12</f>
        <v>0</v>
      </c>
      <c r="L18" s="207">
        <f>+L17</f>
        <v>33532099</v>
      </c>
      <c r="M18" s="207">
        <f>SUM(C18:L18)</f>
        <v>3533532099</v>
      </c>
      <c r="N18" s="207">
        <v>0</v>
      </c>
      <c r="O18" s="16"/>
      <c r="P18" s="16"/>
    </row>
    <row r="19" spans="2:16">
      <c r="B19" s="197" t="s">
        <v>344</v>
      </c>
      <c r="C19" s="207">
        <f>+C11</f>
        <v>0</v>
      </c>
      <c r="D19" s="207">
        <f>+D11</f>
        <v>0</v>
      </c>
      <c r="E19" s="198">
        <f>+E11</f>
        <v>0</v>
      </c>
      <c r="F19" s="198">
        <f>+F11</f>
        <v>0</v>
      </c>
      <c r="G19" s="207">
        <f>+G11</f>
        <v>0</v>
      </c>
      <c r="H19" s="207">
        <v>0</v>
      </c>
      <c r="I19" s="207">
        <v>0</v>
      </c>
      <c r="J19" s="207">
        <f>+J11</f>
        <v>0</v>
      </c>
      <c r="K19" s="207">
        <f>+K11</f>
        <v>0</v>
      </c>
      <c r="L19" s="207">
        <f>+L11</f>
        <v>0</v>
      </c>
      <c r="M19" s="207">
        <f>+M11</f>
        <v>0</v>
      </c>
      <c r="N19" s="207">
        <f>+N11</f>
        <v>0</v>
      </c>
      <c r="O19" s="16"/>
      <c r="P19" s="16"/>
    </row>
    <row r="20" spans="2:16">
      <c r="F20" s="16"/>
    </row>
    <row r="21" spans="2:16">
      <c r="B21" s="3"/>
    </row>
    <row r="22" spans="2:16" ht="16.5" customHeight="1">
      <c r="B22" s="151" t="s">
        <v>381</v>
      </c>
      <c r="C22" s="152"/>
      <c r="D22" s="153"/>
      <c r="E22" s="152"/>
      <c r="F22" s="152"/>
      <c r="G22" s="152"/>
      <c r="H22" s="152"/>
    </row>
    <row r="23" spans="2:16">
      <c r="B23" s="157"/>
      <c r="C23" s="29"/>
      <c r="D23" s="29"/>
      <c r="E23" s="29"/>
      <c r="F23" s="29"/>
      <c r="G23" s="29"/>
      <c r="H23" s="29"/>
      <c r="I23" s="29"/>
      <c r="J23" s="29"/>
      <c r="K23" s="29"/>
      <c r="L23" s="29"/>
      <c r="M23" s="29"/>
    </row>
    <row r="24" spans="2:16">
      <c r="B24" s="29"/>
      <c r="C24" s="29"/>
      <c r="D24" s="29"/>
      <c r="E24" s="29"/>
      <c r="F24" s="29"/>
      <c r="G24" s="29"/>
      <c r="H24" s="29"/>
      <c r="I24" s="29"/>
      <c r="J24" s="29"/>
      <c r="K24" s="29"/>
      <c r="L24" s="29"/>
      <c r="M24" s="29"/>
    </row>
    <row r="25" spans="2:16">
      <c r="B25" s="29"/>
      <c r="C25" s="29"/>
      <c r="D25" s="29"/>
      <c r="E25" s="29"/>
      <c r="F25" s="29"/>
      <c r="G25" s="29"/>
      <c r="H25" s="29"/>
      <c r="I25" s="29"/>
      <c r="J25" s="29"/>
      <c r="K25" s="29"/>
      <c r="L25" s="29"/>
      <c r="M25" s="29"/>
    </row>
    <row r="26" spans="2:16">
      <c r="B26" s="29"/>
      <c r="C26" s="29"/>
      <c r="D26" s="29"/>
      <c r="E26" s="29"/>
      <c r="F26" s="29"/>
      <c r="G26" s="29"/>
      <c r="H26" s="29"/>
      <c r="I26" s="29"/>
      <c r="J26" s="29"/>
      <c r="K26" s="29"/>
      <c r="L26" s="29"/>
      <c r="M26" s="29"/>
    </row>
  </sheetData>
  <mergeCells count="19">
    <mergeCell ref="H9:H10"/>
    <mergeCell ref="J9:J10"/>
    <mergeCell ref="N9:N10"/>
    <mergeCell ref="K9:K10"/>
    <mergeCell ref="L9:L10"/>
    <mergeCell ref="I9:I10"/>
    <mergeCell ref="B4:N4"/>
    <mergeCell ref="B5:N5"/>
    <mergeCell ref="B6:N6"/>
    <mergeCell ref="B8:B10"/>
    <mergeCell ref="C8:F8"/>
    <mergeCell ref="G8:J8"/>
    <mergeCell ref="K8:L8"/>
    <mergeCell ref="M8:N8"/>
    <mergeCell ref="C9:C10"/>
    <mergeCell ref="D9:D10"/>
    <mergeCell ref="E9:E10"/>
    <mergeCell ref="F9:F10"/>
    <mergeCell ref="G9:G10"/>
  </mergeCells>
  <pageMargins left="0.7" right="0.7" top="0.75" bottom="0.75" header="0.3" footer="0.3"/>
  <pageSetup paperSize="9" scale="65"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0000"/>
  </sheetPr>
  <dimension ref="B4:F44"/>
  <sheetViews>
    <sheetView showGridLines="0" tabSelected="1" topLeftCell="A13" zoomScale="102" zoomScaleNormal="102" workbookViewId="0">
      <selection activeCell="C42" sqref="C42"/>
    </sheetView>
  </sheetViews>
  <sheetFormatPr baseColWidth="10" defaultColWidth="10.85546875" defaultRowHeight="15"/>
  <cols>
    <col min="2" max="2" width="74.85546875" bestFit="1" customWidth="1"/>
    <col min="3" max="3" width="14.5703125" bestFit="1" customWidth="1"/>
    <col min="4" max="4" width="16.5703125" style="16" customWidth="1"/>
    <col min="7" max="7" width="15.28515625" customWidth="1"/>
  </cols>
  <sheetData>
    <row r="4" spans="2:6" ht="49.5" customHeight="1">
      <c r="B4" s="297" t="s">
        <v>497</v>
      </c>
      <c r="C4" s="297"/>
      <c r="D4" s="297"/>
    </row>
    <row r="5" spans="2:6">
      <c r="B5" s="296" t="s">
        <v>498</v>
      </c>
      <c r="C5" s="296"/>
      <c r="D5" s="296"/>
    </row>
    <row r="6" spans="2:6">
      <c r="B6" s="297" t="s">
        <v>108</v>
      </c>
      <c r="C6" s="297"/>
      <c r="D6" s="297"/>
    </row>
    <row r="9" spans="2:6" ht="24">
      <c r="B9" s="238"/>
      <c r="C9" s="239" t="s">
        <v>68</v>
      </c>
      <c r="D9" s="240" t="s">
        <v>69</v>
      </c>
      <c r="E9" s="2"/>
    </row>
    <row r="10" spans="2:6">
      <c r="B10" s="90" t="s">
        <v>109</v>
      </c>
      <c r="C10" s="90"/>
      <c r="D10" s="200"/>
      <c r="E10" s="2"/>
    </row>
    <row r="11" spans="2:6">
      <c r="B11" s="96" t="s">
        <v>110</v>
      </c>
      <c r="C11" s="97">
        <f>+'Estado de Resultados'!C8</f>
        <v>0</v>
      </c>
      <c r="D11" s="232">
        <v>0</v>
      </c>
      <c r="E11" s="2"/>
    </row>
    <row r="12" spans="2:6">
      <c r="B12" s="96" t="s">
        <v>111</v>
      </c>
      <c r="C12" s="97">
        <f>+'Estado de Resultados'!C27-'Notas a los EEFF'!C339-'Notas a los EEFF'!C340-'Notas a los EEFF'!C341-'Notas a los EEFF'!C342-'Notas a los EEFF'!C343-'Notas a los EEFF'!C344-122901099</f>
        <v>-142697427</v>
      </c>
      <c r="D12" s="232">
        <v>0</v>
      </c>
      <c r="E12" s="2"/>
    </row>
    <row r="13" spans="2:6">
      <c r="B13" s="96" t="s">
        <v>112</v>
      </c>
      <c r="C13" s="97">
        <f>+'Estado de Resultados'!C35+'Estado de Resultados'!C39+'Estado de Resultados'!C40+'Estado de Resultados'!C44</f>
        <v>59317516</v>
      </c>
      <c r="D13" s="232">
        <v>0</v>
      </c>
      <c r="E13" s="2"/>
    </row>
    <row r="14" spans="2:6">
      <c r="B14" s="298" t="s">
        <v>113</v>
      </c>
      <c r="C14" s="299">
        <f>SUM(C11:C13)</f>
        <v>-83379911</v>
      </c>
      <c r="D14" s="299">
        <f>SUM(D11:D13)</f>
        <v>0</v>
      </c>
      <c r="E14" s="2"/>
    </row>
    <row r="15" spans="2:6">
      <c r="B15" s="298"/>
      <c r="C15" s="299"/>
      <c r="D15" s="299"/>
      <c r="E15" s="2"/>
      <c r="F15" s="2"/>
    </row>
    <row r="16" spans="2:6">
      <c r="B16" s="100" t="s">
        <v>114</v>
      </c>
      <c r="C16" s="201"/>
      <c r="D16" s="98"/>
      <c r="E16" s="2"/>
    </row>
    <row r="17" spans="2:5">
      <c r="B17" s="96" t="s">
        <v>115</v>
      </c>
      <c r="C17" s="97">
        <v>0</v>
      </c>
      <c r="D17" s="232">
        <v>0</v>
      </c>
      <c r="E17" s="2"/>
    </row>
    <row r="18" spans="2:5">
      <c r="B18" s="100" t="s">
        <v>116</v>
      </c>
      <c r="C18" s="99"/>
      <c r="D18" s="98"/>
      <c r="E18" s="2"/>
    </row>
    <row r="19" spans="2:5">
      <c r="B19" s="96" t="s">
        <v>117</v>
      </c>
      <c r="C19" s="97">
        <v>-197335926</v>
      </c>
      <c r="D19" s="232">
        <v>0</v>
      </c>
      <c r="E19" s="2"/>
    </row>
    <row r="20" spans="2:5">
      <c r="B20" s="100" t="s">
        <v>118</v>
      </c>
      <c r="C20" s="93"/>
      <c r="D20" s="97"/>
      <c r="E20" s="2"/>
    </row>
    <row r="21" spans="2:5">
      <c r="B21" s="96" t="s">
        <v>436</v>
      </c>
      <c r="C21" s="97">
        <v>0</v>
      </c>
      <c r="D21" s="232">
        <v>0</v>
      </c>
      <c r="E21" s="2"/>
    </row>
    <row r="22" spans="2:5">
      <c r="B22" s="100" t="s">
        <v>412</v>
      </c>
      <c r="C22" s="98">
        <f>SUM(C16:C21)</f>
        <v>-197335926</v>
      </c>
      <c r="D22" s="98">
        <f>SUM(D16:D21)</f>
        <v>0</v>
      </c>
      <c r="E22" s="2"/>
    </row>
    <row r="23" spans="2:5">
      <c r="B23" s="90" t="s">
        <v>119</v>
      </c>
      <c r="C23" s="90"/>
      <c r="D23" s="200"/>
      <c r="E23" s="2"/>
    </row>
    <row r="24" spans="2:5">
      <c r="B24" s="96" t="s">
        <v>120</v>
      </c>
      <c r="C24" s="97">
        <f>-'Balance General'!C19+'Balance General'!D19</f>
        <v>0</v>
      </c>
      <c r="D24" s="232">
        <v>0</v>
      </c>
      <c r="E24" s="2"/>
    </row>
    <row r="25" spans="2:5">
      <c r="B25" s="96" t="s">
        <v>121</v>
      </c>
      <c r="C25" s="97">
        <f>-'Balance General'!C39-'Balance General'!C40+'Balance General'!D39+'Balance General'!D40</f>
        <v>-161439975</v>
      </c>
      <c r="D25" s="232">
        <v>0</v>
      </c>
      <c r="E25" s="2"/>
    </row>
    <row r="26" spans="2:5">
      <c r="B26" s="96" t="s">
        <v>122</v>
      </c>
      <c r="C26" s="97">
        <v>0</v>
      </c>
      <c r="D26" s="232">
        <v>0</v>
      </c>
      <c r="E26" s="2"/>
    </row>
    <row r="27" spans="2:5">
      <c r="B27" s="96" t="s">
        <v>347</v>
      </c>
      <c r="C27" s="97">
        <f>-'Balance General'!C56+'Balance General'!D56</f>
        <v>-20975706</v>
      </c>
      <c r="D27" s="232">
        <v>0</v>
      </c>
      <c r="E27" s="2"/>
    </row>
    <row r="28" spans="2:5" ht="15.75" customHeight="1">
      <c r="B28" s="96" t="s">
        <v>123</v>
      </c>
      <c r="C28" s="97">
        <f>+'Balance General'!D15-'Balance General'!C15</f>
        <v>-991107763</v>
      </c>
      <c r="D28" s="232">
        <v>0</v>
      </c>
      <c r="E28" s="2"/>
    </row>
    <row r="29" spans="2:5">
      <c r="B29" s="96" t="s">
        <v>124</v>
      </c>
      <c r="C29" s="97">
        <v>0</v>
      </c>
      <c r="D29" s="232">
        <v>0</v>
      </c>
      <c r="E29" s="2"/>
    </row>
    <row r="30" spans="2:5">
      <c r="B30" s="96" t="s">
        <v>125</v>
      </c>
      <c r="C30" s="97">
        <f>-'Balance General'!C22</f>
        <v>0</v>
      </c>
      <c r="D30" s="232">
        <v>0</v>
      </c>
      <c r="E30" s="2"/>
    </row>
    <row r="31" spans="2:5">
      <c r="B31" s="100" t="s">
        <v>126</v>
      </c>
      <c r="C31" s="98">
        <f>SUM(C24:C30)</f>
        <v>-1173523444</v>
      </c>
      <c r="D31" s="98">
        <f>SUM(D24:D30)</f>
        <v>0</v>
      </c>
      <c r="E31" s="2"/>
    </row>
    <row r="32" spans="2:5">
      <c r="B32" s="90" t="s">
        <v>127</v>
      </c>
      <c r="C32" s="90"/>
      <c r="D32" s="200"/>
      <c r="E32" s="2"/>
    </row>
    <row r="33" spans="2:5">
      <c r="B33" s="96" t="s">
        <v>128</v>
      </c>
      <c r="C33" s="97">
        <f>+'Balance General'!F60-'Balance General'!G60-'Balance General'!C41+'Balance General'!F62-'Balance General'!G62</f>
        <v>2497000000</v>
      </c>
      <c r="D33" s="232">
        <v>0</v>
      </c>
      <c r="E33" s="2"/>
    </row>
    <row r="34" spans="2:5">
      <c r="B34" s="96" t="s">
        <v>129</v>
      </c>
      <c r="C34" s="202">
        <v>0</v>
      </c>
      <c r="D34" s="232">
        <v>0</v>
      </c>
      <c r="E34" s="2"/>
    </row>
    <row r="35" spans="2:5" hidden="1">
      <c r="B35" s="96" t="s">
        <v>130</v>
      </c>
      <c r="C35" s="93">
        <v>0</v>
      </c>
      <c r="D35" s="232">
        <v>0</v>
      </c>
      <c r="E35" s="2"/>
    </row>
    <row r="36" spans="2:5">
      <c r="B36" s="96" t="s">
        <v>131</v>
      </c>
      <c r="C36" s="202">
        <f>+'Estado de Resultados'!C43</f>
        <v>0</v>
      </c>
      <c r="D36" s="232">
        <v>0</v>
      </c>
      <c r="E36" s="2"/>
    </row>
    <row r="37" spans="2:5">
      <c r="B37" s="100" t="s">
        <v>132</v>
      </c>
      <c r="C37" s="98">
        <f>SUM(C33:C36)</f>
        <v>2497000000</v>
      </c>
      <c r="D37" s="98">
        <f>SUM(D33:D36)</f>
        <v>0</v>
      </c>
      <c r="E37" s="2"/>
    </row>
    <row r="38" spans="2:5">
      <c r="B38" s="100" t="s">
        <v>495</v>
      </c>
      <c r="C38" s="98">
        <f>+'Estado de Resultados'!C40+'Estado de Resultados'!C44</f>
        <v>-827121</v>
      </c>
      <c r="D38" s="233">
        <v>0</v>
      </c>
      <c r="E38" s="2"/>
    </row>
    <row r="39" spans="2:5">
      <c r="B39" s="100" t="s">
        <v>133</v>
      </c>
      <c r="C39" s="98">
        <f>+C38+C37+C31+C22+C14</f>
        <v>1041933598</v>
      </c>
      <c r="D39" s="98">
        <f>+D38+D37+D31+D22+D14</f>
        <v>0</v>
      </c>
      <c r="E39" s="2"/>
    </row>
    <row r="40" spans="2:5">
      <c r="B40" s="100" t="s">
        <v>134</v>
      </c>
      <c r="C40" s="97">
        <f>+'Balance General'!D9</f>
        <v>0</v>
      </c>
      <c r="D40" s="232">
        <v>0</v>
      </c>
      <c r="E40" s="2"/>
    </row>
    <row r="41" spans="2:5">
      <c r="B41" s="100" t="s">
        <v>135</v>
      </c>
      <c r="C41" s="97">
        <f>+C39+C40</f>
        <v>1041933598</v>
      </c>
      <c r="D41" s="203">
        <f>+D39+D40</f>
        <v>0</v>
      </c>
      <c r="E41" s="2"/>
    </row>
    <row r="42" spans="2:5">
      <c r="C42" s="16"/>
    </row>
    <row r="43" spans="2:5">
      <c r="B43" s="3"/>
    </row>
    <row r="44" spans="2:5">
      <c r="B44" s="151" t="s">
        <v>381</v>
      </c>
      <c r="C44" s="152"/>
      <c r="D44" s="153"/>
      <c r="E44" s="150"/>
    </row>
  </sheetData>
  <mergeCells count="6">
    <mergeCell ref="B5:D5"/>
    <mergeCell ref="B4:D4"/>
    <mergeCell ref="B6:D6"/>
    <mergeCell ref="B14:B15"/>
    <mergeCell ref="C14:C15"/>
    <mergeCell ref="D14:D15"/>
  </mergeCells>
  <pageMargins left="0.70866141732283472" right="0.70866141732283472" top="1.1417322834645669" bottom="0.74803149606299213" header="0.31496062992125984" footer="0.31496062992125984"/>
  <pageSetup scale="77" orientation="portrait" horizontalDpi="360" verticalDpi="36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FF0000"/>
    <pageSetUpPr fitToPage="1"/>
  </sheetPr>
  <dimension ref="A2:N435"/>
  <sheetViews>
    <sheetView showGridLines="0" topLeftCell="A268" zoomScale="102" zoomScaleNormal="102" workbookViewId="0">
      <selection activeCell="B288" sqref="B288"/>
    </sheetView>
  </sheetViews>
  <sheetFormatPr baseColWidth="10" defaultColWidth="10.85546875" defaultRowHeight="15"/>
  <cols>
    <col min="2" max="2" width="42.7109375" style="84" customWidth="1"/>
    <col min="3" max="3" width="89.28515625" customWidth="1"/>
    <col min="4" max="4" width="22.42578125" bestFit="1" customWidth="1"/>
    <col min="5" max="5" width="15.42578125" customWidth="1"/>
    <col min="7" max="7" width="26.42578125" bestFit="1" customWidth="1"/>
  </cols>
  <sheetData>
    <row r="2" spans="2:4">
      <c r="B2" s="318" t="s">
        <v>157</v>
      </c>
      <c r="C2" s="319"/>
      <c r="D2" s="320"/>
    </row>
    <row r="3" spans="2:4">
      <c r="B3" s="321"/>
      <c r="C3" s="322"/>
      <c r="D3" s="323"/>
    </row>
    <row r="4" spans="2:4" ht="37.5" customHeight="1">
      <c r="B4" s="324" t="s">
        <v>479</v>
      </c>
      <c r="C4" s="325"/>
      <c r="D4" s="326"/>
    </row>
    <row r="5" spans="2:4" ht="15.75" customHeight="1">
      <c r="B5" s="162" t="s">
        <v>158</v>
      </c>
      <c r="C5" s="135" t="s">
        <v>388</v>
      </c>
      <c r="D5" s="163"/>
    </row>
    <row r="6" spans="2:4" ht="9.6" customHeight="1">
      <c r="B6" s="162"/>
      <c r="C6" s="135"/>
      <c r="D6" s="163"/>
    </row>
    <row r="7" spans="2:4" ht="50.25" customHeight="1">
      <c r="B7" s="164"/>
      <c r="C7" s="155" t="s">
        <v>503</v>
      </c>
      <c r="D7" s="163"/>
    </row>
    <row r="8" spans="2:4">
      <c r="B8" s="161"/>
      <c r="C8" s="165"/>
      <c r="D8" s="163"/>
    </row>
    <row r="9" spans="2:4">
      <c r="B9" s="162" t="s">
        <v>159</v>
      </c>
      <c r="C9" s="135" t="s">
        <v>389</v>
      </c>
      <c r="D9" s="163"/>
    </row>
    <row r="10" spans="2:4" ht="4.9000000000000004" customHeight="1">
      <c r="B10" s="161"/>
      <c r="C10" s="136"/>
      <c r="D10" s="163"/>
    </row>
    <row r="11" spans="2:4">
      <c r="B11" s="161"/>
      <c r="C11" s="135" t="s">
        <v>160</v>
      </c>
      <c r="D11" s="163"/>
    </row>
    <row r="12" spans="2:4" ht="47.25" customHeight="1">
      <c r="B12" s="161"/>
      <c r="C12" s="135" t="s">
        <v>454</v>
      </c>
      <c r="D12" s="163"/>
    </row>
    <row r="13" spans="2:4" ht="153" customHeight="1">
      <c r="B13" s="161"/>
      <c r="C13" s="137" t="s">
        <v>455</v>
      </c>
      <c r="D13" s="163"/>
    </row>
    <row r="14" spans="2:4">
      <c r="B14" s="161"/>
      <c r="C14" s="137"/>
      <c r="D14" s="163"/>
    </row>
    <row r="15" spans="2:4">
      <c r="B15" s="161"/>
      <c r="C15" s="137"/>
      <c r="D15" s="163"/>
    </row>
    <row r="16" spans="2:4">
      <c r="B16" s="161"/>
      <c r="D16" s="163"/>
    </row>
    <row r="17" spans="2:4">
      <c r="B17" s="161"/>
      <c r="C17" s="135" t="s">
        <v>161</v>
      </c>
      <c r="D17" s="163"/>
    </row>
    <row r="18" spans="2:4" ht="55.5" customHeight="1">
      <c r="B18" s="161"/>
      <c r="C18" s="154" t="s">
        <v>456</v>
      </c>
    </row>
    <row r="19" spans="2:4">
      <c r="B19" s="161"/>
      <c r="D19" s="163"/>
    </row>
    <row r="20" spans="2:4">
      <c r="B20" s="161"/>
      <c r="D20" s="163"/>
    </row>
    <row r="21" spans="2:4">
      <c r="B21" s="162" t="s">
        <v>162</v>
      </c>
      <c r="C21" s="135" t="s">
        <v>390</v>
      </c>
      <c r="D21" s="163"/>
    </row>
    <row r="22" spans="2:4" ht="47.45" customHeight="1">
      <c r="B22" s="161"/>
      <c r="C22" s="173" t="s">
        <v>496</v>
      </c>
      <c r="D22" s="163"/>
    </row>
    <row r="23" spans="2:4">
      <c r="B23" s="161"/>
      <c r="C23" s="136"/>
      <c r="D23" s="163"/>
    </row>
    <row r="24" spans="2:4" ht="63.75">
      <c r="B24" s="161"/>
      <c r="C24" s="137" t="s">
        <v>439</v>
      </c>
      <c r="D24" s="163"/>
    </row>
    <row r="25" spans="2:4">
      <c r="B25" s="161"/>
      <c r="C25" s="136"/>
      <c r="D25" s="163"/>
    </row>
    <row r="26" spans="2:4" ht="25.5">
      <c r="B26" s="161"/>
      <c r="C26" s="137" t="s">
        <v>431</v>
      </c>
      <c r="D26" s="163"/>
    </row>
    <row r="27" spans="2:4" ht="25.5">
      <c r="B27" s="161"/>
      <c r="C27" s="137" t="s">
        <v>163</v>
      </c>
      <c r="D27" s="163"/>
    </row>
    <row r="28" spans="2:4">
      <c r="B28" s="161"/>
      <c r="C28" s="136"/>
      <c r="D28" s="163"/>
    </row>
    <row r="29" spans="2:4" ht="25.5">
      <c r="B29" s="161"/>
      <c r="C29" s="137" t="s">
        <v>432</v>
      </c>
      <c r="D29" s="163"/>
    </row>
    <row r="30" spans="2:4">
      <c r="B30" s="161"/>
      <c r="C30" s="137"/>
      <c r="D30" s="163"/>
    </row>
    <row r="31" spans="2:4" ht="63.75">
      <c r="B31" s="161"/>
      <c r="C31" s="137" t="s">
        <v>433</v>
      </c>
      <c r="D31" s="163"/>
    </row>
    <row r="32" spans="2:4">
      <c r="B32" s="161"/>
      <c r="C32" s="136"/>
      <c r="D32" s="163"/>
    </row>
    <row r="33" spans="1:7">
      <c r="B33" s="161"/>
      <c r="C33" s="137" t="s">
        <v>434</v>
      </c>
      <c r="D33" s="163"/>
    </row>
    <row r="34" spans="1:7">
      <c r="B34" s="161"/>
      <c r="D34" s="163"/>
    </row>
    <row r="35" spans="1:7">
      <c r="B35" s="162" t="s">
        <v>164</v>
      </c>
      <c r="C35" s="135" t="s">
        <v>391</v>
      </c>
      <c r="D35" s="163"/>
    </row>
    <row r="36" spans="1:7" ht="30" customHeight="1">
      <c r="B36" s="161"/>
      <c r="C36" s="137" t="s">
        <v>438</v>
      </c>
      <c r="D36" s="163"/>
    </row>
    <row r="37" spans="1:7">
      <c r="B37" s="161"/>
      <c r="D37" s="163"/>
    </row>
    <row r="38" spans="1:7" ht="45" customHeight="1">
      <c r="B38" s="161"/>
      <c r="C38" s="308"/>
      <c r="D38" s="327"/>
    </row>
    <row r="39" spans="1:7">
      <c r="B39" s="166"/>
      <c r="C39" s="167"/>
      <c r="D39" s="168"/>
    </row>
    <row r="40" spans="1:7">
      <c r="C40" s="8"/>
      <c r="D40" s="60"/>
      <c r="E40" s="328"/>
      <c r="F40" s="328"/>
      <c r="G40" s="328"/>
    </row>
    <row r="41" spans="1:7">
      <c r="B41"/>
    </row>
    <row r="42" spans="1:7">
      <c r="B42"/>
    </row>
    <row r="43" spans="1:7">
      <c r="B43"/>
    </row>
    <row r="44" spans="1:7">
      <c r="A44" s="134" t="s">
        <v>407</v>
      </c>
      <c r="B44" s="142" t="s">
        <v>411</v>
      </c>
      <c r="C44" s="142"/>
      <c r="D44" s="142"/>
      <c r="E44" s="142"/>
      <c r="F44" s="142"/>
      <c r="G44" s="142"/>
    </row>
    <row r="45" spans="1:7">
      <c r="B45" s="303" t="s">
        <v>165</v>
      </c>
      <c r="C45" s="303"/>
      <c r="D45" s="136"/>
      <c r="E45" s="136"/>
    </row>
    <row r="46" spans="1:7" ht="37.5" customHeight="1">
      <c r="B46" s="308" t="s">
        <v>166</v>
      </c>
      <c r="C46" s="308"/>
      <c r="D46" s="308"/>
      <c r="E46" s="308"/>
    </row>
    <row r="47" spans="1:7">
      <c r="B47"/>
    </row>
    <row r="48" spans="1:7">
      <c r="B48" s="315"/>
      <c r="C48" s="237" t="s">
        <v>167</v>
      </c>
      <c r="D48" s="237" t="s">
        <v>169</v>
      </c>
    </row>
    <row r="49" spans="2:10" ht="12.6" customHeight="1">
      <c r="B49" s="315"/>
      <c r="C49" s="237" t="s">
        <v>168</v>
      </c>
      <c r="D49" s="237" t="s">
        <v>170</v>
      </c>
    </row>
    <row r="50" spans="2:10">
      <c r="B50" s="185" t="s">
        <v>171</v>
      </c>
      <c r="C50" s="213">
        <v>7831.26</v>
      </c>
      <c r="D50" s="213"/>
    </row>
    <row r="51" spans="2:10">
      <c r="B51" s="185" t="s">
        <v>172</v>
      </c>
      <c r="C51" s="213">
        <v>7831.26</v>
      </c>
      <c r="D51" s="213"/>
    </row>
    <row r="52" spans="2:10">
      <c r="B52"/>
    </row>
    <row r="53" spans="2:10">
      <c r="B53" s="135" t="s">
        <v>173</v>
      </c>
    </row>
    <row r="54" spans="2:10">
      <c r="B54" s="136"/>
    </row>
    <row r="55" spans="2:10">
      <c r="B55" s="317" t="s">
        <v>174</v>
      </c>
      <c r="C55" s="317"/>
    </row>
    <row r="56" spans="2:10">
      <c r="B56"/>
    </row>
    <row r="57" spans="2:10" ht="15" customHeight="1">
      <c r="B57" s="329" t="s">
        <v>175</v>
      </c>
      <c r="C57" s="329" t="s">
        <v>176</v>
      </c>
      <c r="D57" s="329" t="s">
        <v>177</v>
      </c>
      <c r="E57" s="316" t="s">
        <v>178</v>
      </c>
      <c r="F57" s="316" t="s">
        <v>179</v>
      </c>
      <c r="G57" s="316" t="s">
        <v>332</v>
      </c>
      <c r="H57" s="316" t="s">
        <v>180</v>
      </c>
      <c r="I57" s="316" t="s">
        <v>331</v>
      </c>
    </row>
    <row r="58" spans="2:10">
      <c r="B58" s="330"/>
      <c r="C58" s="330"/>
      <c r="D58" s="330"/>
      <c r="E58" s="316"/>
      <c r="F58" s="316"/>
      <c r="G58" s="316"/>
      <c r="H58" s="316"/>
      <c r="I58" s="316"/>
    </row>
    <row r="59" spans="2:10">
      <c r="B59" s="331"/>
      <c r="C59" s="331"/>
      <c r="D59" s="331"/>
      <c r="E59" s="316"/>
      <c r="F59" s="316"/>
      <c r="G59" s="316"/>
      <c r="H59" s="316"/>
      <c r="I59" s="316"/>
    </row>
    <row r="60" spans="2:10">
      <c r="B60" s="74" t="s">
        <v>181</v>
      </c>
      <c r="C60" s="75"/>
      <c r="D60" s="104"/>
      <c r="E60" s="75"/>
      <c r="F60" s="75"/>
      <c r="G60" s="75"/>
      <c r="H60" s="75"/>
      <c r="I60" s="75"/>
    </row>
    <row r="61" spans="2:10">
      <c r="B61" s="76" t="s">
        <v>182</v>
      </c>
      <c r="C61" s="75"/>
      <c r="D61" s="104"/>
      <c r="E61" s="75"/>
      <c r="F61" s="75"/>
      <c r="G61" s="75"/>
      <c r="H61" s="75"/>
      <c r="I61" s="75"/>
    </row>
    <row r="62" spans="2:10">
      <c r="B62" s="77" t="s">
        <v>481</v>
      </c>
      <c r="C62" s="78" t="s">
        <v>366</v>
      </c>
      <c r="D62" s="73">
        <v>0.13</v>
      </c>
      <c r="E62" s="73">
        <f t="shared" ref="E62:E69" si="0">+$C$50</f>
        <v>7831.26</v>
      </c>
      <c r="F62" s="79">
        <f t="shared" ref="F62:F69" si="1">+D62*E62</f>
        <v>1018.0638</v>
      </c>
      <c r="G62" s="73">
        <v>0</v>
      </c>
      <c r="H62" s="73">
        <f>+$D$50</f>
        <v>0</v>
      </c>
      <c r="I62" s="79">
        <f>+H62*G62</f>
        <v>0</v>
      </c>
      <c r="J62" s="16"/>
    </row>
    <row r="63" spans="2:10">
      <c r="B63" s="77"/>
      <c r="C63" s="78" t="s">
        <v>366</v>
      </c>
      <c r="D63" s="73">
        <v>0</v>
      </c>
      <c r="E63" s="73">
        <f t="shared" si="0"/>
        <v>7831.26</v>
      </c>
      <c r="F63" s="79">
        <f t="shared" si="1"/>
        <v>0</v>
      </c>
      <c r="G63" s="73">
        <v>0</v>
      </c>
      <c r="H63" s="73"/>
      <c r="I63" s="79"/>
      <c r="J63" s="16"/>
    </row>
    <row r="64" spans="2:10">
      <c r="B64" s="77"/>
      <c r="C64" s="78" t="s">
        <v>366</v>
      </c>
      <c r="D64" s="73">
        <v>0</v>
      </c>
      <c r="E64" s="73">
        <f t="shared" si="0"/>
        <v>7831.26</v>
      </c>
      <c r="F64" s="79">
        <f t="shared" si="1"/>
        <v>0</v>
      </c>
      <c r="G64" s="73">
        <v>0</v>
      </c>
      <c r="H64" s="73"/>
      <c r="I64" s="79"/>
      <c r="J64" s="16"/>
    </row>
    <row r="65" spans="2:10">
      <c r="B65" s="103"/>
      <c r="C65" s="78" t="s">
        <v>366</v>
      </c>
      <c r="D65" s="73">
        <v>0</v>
      </c>
      <c r="E65" s="73">
        <f t="shared" si="0"/>
        <v>7831.26</v>
      </c>
      <c r="F65" s="79">
        <f t="shared" si="1"/>
        <v>0</v>
      </c>
      <c r="G65" s="73">
        <v>0</v>
      </c>
      <c r="H65" s="73">
        <f>+$D$50</f>
        <v>0</v>
      </c>
      <c r="I65" s="79">
        <f>+H65*G65</f>
        <v>0</v>
      </c>
      <c r="J65" s="16"/>
    </row>
    <row r="66" spans="2:10">
      <c r="B66" s="77"/>
      <c r="C66" s="78" t="s">
        <v>366</v>
      </c>
      <c r="D66" s="73">
        <v>0</v>
      </c>
      <c r="E66" s="73">
        <f t="shared" si="0"/>
        <v>7831.26</v>
      </c>
      <c r="F66" s="79">
        <f t="shared" si="1"/>
        <v>0</v>
      </c>
      <c r="G66" s="73">
        <v>0</v>
      </c>
      <c r="H66" s="73">
        <f>+$D$50</f>
        <v>0</v>
      </c>
      <c r="I66" s="79">
        <f>+H66*G66</f>
        <v>0</v>
      </c>
    </row>
    <row r="67" spans="2:10">
      <c r="B67" s="77"/>
      <c r="C67" s="78" t="s">
        <v>366</v>
      </c>
      <c r="D67" s="73">
        <v>0</v>
      </c>
      <c r="E67" s="73">
        <f t="shared" si="0"/>
        <v>7831.26</v>
      </c>
      <c r="F67" s="79">
        <f t="shared" si="1"/>
        <v>0</v>
      </c>
      <c r="G67" s="73">
        <v>0</v>
      </c>
      <c r="H67" s="73">
        <f>+$D$50</f>
        <v>0</v>
      </c>
      <c r="I67" s="79">
        <f>+H67*G67</f>
        <v>0</v>
      </c>
    </row>
    <row r="68" spans="2:10">
      <c r="B68" s="77"/>
      <c r="C68" s="78" t="s">
        <v>366</v>
      </c>
      <c r="D68" s="73">
        <v>0</v>
      </c>
      <c r="E68" s="73">
        <f t="shared" si="0"/>
        <v>7831.26</v>
      </c>
      <c r="F68" s="79">
        <f t="shared" si="1"/>
        <v>0</v>
      </c>
      <c r="G68" s="73">
        <v>0</v>
      </c>
      <c r="H68" s="73">
        <f>+$D$50</f>
        <v>0</v>
      </c>
      <c r="I68" s="79">
        <f>+H68*G68</f>
        <v>0</v>
      </c>
    </row>
    <row r="69" spans="2:10">
      <c r="B69" s="77"/>
      <c r="C69" s="78" t="s">
        <v>366</v>
      </c>
      <c r="D69" s="73">
        <v>0</v>
      </c>
      <c r="E69" s="73">
        <f t="shared" si="0"/>
        <v>7831.26</v>
      </c>
      <c r="F69" s="79">
        <f t="shared" si="1"/>
        <v>0</v>
      </c>
      <c r="G69" s="73">
        <v>0</v>
      </c>
      <c r="H69" s="73">
        <f>+$D$50</f>
        <v>0</v>
      </c>
      <c r="I69" s="79">
        <f>+H69*G69</f>
        <v>0</v>
      </c>
    </row>
    <row r="70" spans="2:10">
      <c r="B70" s="76" t="s">
        <v>375</v>
      </c>
      <c r="C70" s="78"/>
      <c r="D70" s="73"/>
      <c r="E70" s="73"/>
      <c r="F70" s="79"/>
      <c r="G70" s="73"/>
      <c r="H70" s="78" t="s">
        <v>183</v>
      </c>
      <c r="I70" s="78" t="s">
        <v>183</v>
      </c>
    </row>
    <row r="71" spans="2:10">
      <c r="B71" s="77"/>
      <c r="C71" s="78" t="s">
        <v>366</v>
      </c>
      <c r="D71" s="73">
        <v>0</v>
      </c>
      <c r="E71" s="73">
        <f>+C51</f>
        <v>7831.26</v>
      </c>
      <c r="F71" s="79">
        <f>+D71*E71</f>
        <v>0</v>
      </c>
      <c r="G71" s="73">
        <v>0</v>
      </c>
      <c r="H71" s="73">
        <f>+D51</f>
        <v>0</v>
      </c>
      <c r="I71" s="79">
        <f>+H71*G71</f>
        <v>0</v>
      </c>
    </row>
    <row r="72" spans="2:10">
      <c r="B72" s="77"/>
      <c r="C72" s="78"/>
      <c r="D72" s="73"/>
      <c r="E72" s="73"/>
      <c r="F72" s="79"/>
      <c r="G72" s="73"/>
      <c r="H72" s="73"/>
      <c r="I72" s="79"/>
    </row>
    <row r="73" spans="2:10">
      <c r="B73"/>
    </row>
    <row r="74" spans="2:10">
      <c r="B74" s="303" t="s">
        <v>184</v>
      </c>
      <c r="C74" s="303"/>
    </row>
    <row r="75" spans="2:10">
      <c r="B75"/>
    </row>
    <row r="76" spans="2:10" ht="45">
      <c r="B76" s="236" t="s">
        <v>185</v>
      </c>
      <c r="C76" s="236" t="s">
        <v>186</v>
      </c>
      <c r="D76" s="236" t="s">
        <v>187</v>
      </c>
      <c r="E76" s="236" t="s">
        <v>188</v>
      </c>
      <c r="F76" s="236" t="s">
        <v>189</v>
      </c>
    </row>
    <row r="77" spans="2:10">
      <c r="B77" s="83" t="s">
        <v>500</v>
      </c>
      <c r="C77" s="113">
        <f>+C50</f>
        <v>7831.26</v>
      </c>
      <c r="D77" s="114">
        <v>-827121</v>
      </c>
      <c r="E77" s="115">
        <v>0</v>
      </c>
      <c r="F77" s="114">
        <v>0</v>
      </c>
    </row>
    <row r="78" spans="2:10">
      <c r="B78" s="83" t="s">
        <v>501</v>
      </c>
      <c r="C78" s="113">
        <f>+C51</f>
        <v>7831.26</v>
      </c>
      <c r="D78" s="114">
        <v>7890</v>
      </c>
      <c r="E78" s="115"/>
      <c r="F78" s="114"/>
    </row>
    <row r="79" spans="2:10">
      <c r="B79" s="83" t="s">
        <v>425</v>
      </c>
      <c r="C79" s="113">
        <f>+C51</f>
        <v>7831.26</v>
      </c>
      <c r="D79" s="114">
        <v>0</v>
      </c>
      <c r="E79" s="122">
        <v>0</v>
      </c>
      <c r="F79" s="114">
        <v>0</v>
      </c>
    </row>
    <row r="80" spans="2:10">
      <c r="B80" s="80"/>
      <c r="C80" s="73"/>
      <c r="D80" s="79"/>
      <c r="E80" s="81"/>
      <c r="F80" s="82"/>
    </row>
    <row r="81" spans="2:6">
      <c r="B81" s="80"/>
      <c r="C81" s="73"/>
      <c r="D81" s="79"/>
      <c r="E81" s="81"/>
      <c r="F81" s="82"/>
    </row>
    <row r="82" spans="2:6">
      <c r="B82" s="11"/>
      <c r="C82" s="12"/>
      <c r="D82" s="13"/>
      <c r="E82" s="12"/>
      <c r="F82" s="13"/>
    </row>
    <row r="83" spans="2:6">
      <c r="B83"/>
    </row>
    <row r="84" spans="2:6" ht="20.45" customHeight="1">
      <c r="B84" s="135" t="s">
        <v>190</v>
      </c>
      <c r="C84" s="136"/>
      <c r="D84" s="136"/>
      <c r="E84" s="136"/>
    </row>
    <row r="85" spans="2:6">
      <c r="B85" s="301"/>
      <c r="C85" s="301"/>
      <c r="D85" s="301"/>
      <c r="E85" s="301"/>
    </row>
    <row r="86" spans="2:6">
      <c r="B86"/>
    </row>
    <row r="87" spans="2:6">
      <c r="B87" s="314" t="s">
        <v>191</v>
      </c>
      <c r="C87" s="314" t="s">
        <v>192</v>
      </c>
      <c r="D87" s="309" t="s">
        <v>193</v>
      </c>
    </row>
    <row r="88" spans="2:6">
      <c r="B88" s="314"/>
      <c r="C88" s="314"/>
      <c r="D88" s="309"/>
    </row>
    <row r="89" spans="2:6">
      <c r="B89" s="181" t="s">
        <v>194</v>
      </c>
      <c r="C89" s="228">
        <v>0</v>
      </c>
      <c r="D89" s="182">
        <v>0</v>
      </c>
    </row>
    <row r="90" spans="2:6">
      <c r="B90" s="181" t="s">
        <v>428</v>
      </c>
      <c r="C90" s="228">
        <v>0</v>
      </c>
      <c r="D90" s="182">
        <v>0</v>
      </c>
    </row>
    <row r="91" spans="2:6">
      <c r="B91" s="181" t="s">
        <v>482</v>
      </c>
      <c r="C91" s="228">
        <v>0</v>
      </c>
      <c r="D91" s="182">
        <v>0</v>
      </c>
    </row>
    <row r="92" spans="2:6">
      <c r="B92" s="181" t="s">
        <v>483</v>
      </c>
      <c r="C92" s="228">
        <v>1012179156</v>
      </c>
      <c r="D92" s="182">
        <v>0</v>
      </c>
    </row>
    <row r="93" spans="2:6">
      <c r="B93" s="181" t="s">
        <v>484</v>
      </c>
      <c r="C93" s="228">
        <v>29753424</v>
      </c>
      <c r="D93" s="182">
        <v>0</v>
      </c>
    </row>
    <row r="94" spans="2:6">
      <c r="B94" s="181" t="s">
        <v>485</v>
      </c>
      <c r="C94" s="228">
        <v>1018</v>
      </c>
      <c r="D94" s="182">
        <v>0</v>
      </c>
    </row>
    <row r="95" spans="2:6">
      <c r="B95" s="181"/>
      <c r="C95" s="228">
        <v>0</v>
      </c>
      <c r="D95" s="182">
        <v>0</v>
      </c>
    </row>
    <row r="96" spans="2:6">
      <c r="B96" s="181"/>
      <c r="C96" s="228">
        <v>0</v>
      </c>
      <c r="D96" s="182">
        <v>0</v>
      </c>
    </row>
    <row r="97" spans="2:9">
      <c r="B97" s="181"/>
      <c r="C97" s="228">
        <v>0</v>
      </c>
      <c r="D97" s="182">
        <v>0</v>
      </c>
      <c r="E97" s="229"/>
      <c r="F97" s="229"/>
    </row>
    <row r="98" spans="2:9">
      <c r="B98" s="183" t="s">
        <v>195</v>
      </c>
      <c r="C98" s="184">
        <f>SUM(C89:C97)</f>
        <v>1041933598</v>
      </c>
      <c r="D98" s="184">
        <f>SUM(D89:D97)</f>
        <v>0</v>
      </c>
    </row>
    <row r="99" spans="2:9">
      <c r="B99"/>
    </row>
    <row r="100" spans="2:9">
      <c r="B100" s="135" t="s">
        <v>196</v>
      </c>
      <c r="C100" s="136"/>
      <c r="D100" s="136"/>
    </row>
    <row r="101" spans="2:9">
      <c r="B101" s="301" t="s">
        <v>197</v>
      </c>
      <c r="C101" s="301"/>
      <c r="D101" s="301"/>
    </row>
    <row r="102" spans="2:9">
      <c r="B102"/>
    </row>
    <row r="103" spans="2:9">
      <c r="B103" s="293" t="s">
        <v>198</v>
      </c>
      <c r="C103" s="293"/>
      <c r="D103" s="293"/>
      <c r="E103" s="293"/>
      <c r="F103" s="293"/>
      <c r="G103" s="293" t="s">
        <v>199</v>
      </c>
      <c r="H103" s="293"/>
      <c r="I103" s="293"/>
    </row>
    <row r="104" spans="2:9" ht="18" customHeight="1">
      <c r="B104" s="223"/>
      <c r="C104" s="223" t="s">
        <v>200</v>
      </c>
      <c r="D104" s="310" t="s">
        <v>201</v>
      </c>
      <c r="E104" s="310" t="s">
        <v>202</v>
      </c>
      <c r="F104" s="223" t="s">
        <v>203</v>
      </c>
      <c r="G104" s="223"/>
      <c r="H104" s="223"/>
      <c r="I104" s="223" t="s">
        <v>205</v>
      </c>
    </row>
    <row r="105" spans="2:9">
      <c r="B105" s="223" t="s">
        <v>206</v>
      </c>
      <c r="C105" s="223" t="s">
        <v>207</v>
      </c>
      <c r="D105" s="310"/>
      <c r="E105" s="310"/>
      <c r="F105" s="223" t="s">
        <v>208</v>
      </c>
      <c r="G105" s="223" t="s">
        <v>138</v>
      </c>
      <c r="H105" s="223" t="s">
        <v>204</v>
      </c>
      <c r="I105" s="223" t="s">
        <v>209</v>
      </c>
    </row>
    <row r="106" spans="2:9">
      <c r="B106" s="86" t="s">
        <v>210</v>
      </c>
      <c r="C106" s="87"/>
      <c r="D106" s="88"/>
      <c r="E106" s="89"/>
      <c r="F106" s="89"/>
      <c r="G106" s="88"/>
      <c r="H106" s="88"/>
      <c r="I106" s="88"/>
    </row>
    <row r="107" spans="2:9">
      <c r="B107" s="189" t="s">
        <v>367</v>
      </c>
      <c r="C107" s="214" t="s">
        <v>368</v>
      </c>
      <c r="D107" s="214">
        <v>1</v>
      </c>
      <c r="E107" s="191">
        <v>600000000</v>
      </c>
      <c r="F107" s="191">
        <v>1003000000</v>
      </c>
      <c r="G107" s="215">
        <v>27600000000</v>
      </c>
      <c r="H107" s="215"/>
      <c r="I107" s="215"/>
    </row>
    <row r="108" spans="2:9">
      <c r="B108" s="189"/>
      <c r="C108" s="214"/>
      <c r="D108" s="214"/>
      <c r="E108" s="216"/>
      <c r="F108" s="191"/>
      <c r="G108" s="214"/>
      <c r="H108" s="214"/>
      <c r="I108" s="214"/>
    </row>
    <row r="109" spans="2:9">
      <c r="B109" s="311"/>
      <c r="C109" s="311"/>
      <c r="D109" s="311"/>
      <c r="E109" s="242">
        <v>0</v>
      </c>
      <c r="F109" s="242">
        <f>SUM(F107:F108)</f>
        <v>1003000000</v>
      </c>
      <c r="G109" s="214"/>
      <c r="H109" s="214"/>
      <c r="I109" s="214"/>
    </row>
    <row r="110" spans="2:9">
      <c r="B110" s="313" t="s">
        <v>440</v>
      </c>
      <c r="C110" s="313"/>
      <c r="D110" s="313"/>
      <c r="E110" s="62">
        <v>0</v>
      </c>
      <c r="F110" s="72">
        <v>0</v>
      </c>
      <c r="G110" s="71"/>
      <c r="H110" s="71"/>
      <c r="I110" s="71"/>
    </row>
    <row r="111" spans="2:9">
      <c r="B111"/>
    </row>
    <row r="112" spans="2:9">
      <c r="B112" s="135" t="s">
        <v>211</v>
      </c>
      <c r="C112" s="136"/>
      <c r="D112" s="136"/>
      <c r="E112" s="136"/>
      <c r="F112" s="136"/>
    </row>
    <row r="113" spans="2:7" ht="47.25" customHeight="1">
      <c r="B113" s="308" t="s">
        <v>486</v>
      </c>
      <c r="C113" s="308"/>
      <c r="D113" s="308"/>
      <c r="E113" s="308"/>
      <c r="F113" s="308"/>
    </row>
    <row r="114" spans="2:7" ht="27" customHeight="1">
      <c r="B114" s="237" t="s">
        <v>0</v>
      </c>
      <c r="C114" s="237" t="s">
        <v>212</v>
      </c>
      <c r="D114" s="237" t="s">
        <v>213</v>
      </c>
      <c r="E114" s="237" t="s">
        <v>214</v>
      </c>
    </row>
    <row r="115" spans="2:7">
      <c r="B115" s="185" t="s">
        <v>215</v>
      </c>
      <c r="C115" s="186">
        <v>600000000</v>
      </c>
      <c r="D115" s="186">
        <v>1003000000</v>
      </c>
      <c r="E115" s="186">
        <v>1003000000</v>
      </c>
    </row>
    <row r="116" spans="2:7">
      <c r="B116" s="185" t="s">
        <v>216</v>
      </c>
      <c r="C116" s="186">
        <v>200000000</v>
      </c>
      <c r="D116" s="186">
        <v>1002000000</v>
      </c>
      <c r="E116" s="186">
        <v>1002000000</v>
      </c>
    </row>
    <row r="117" spans="2:7">
      <c r="B117"/>
    </row>
    <row r="118" spans="2:7">
      <c r="B118" s="135" t="s">
        <v>458</v>
      </c>
    </row>
    <row r="119" spans="2:7">
      <c r="B119" s="227"/>
      <c r="C119" s="227"/>
      <c r="D119" s="227"/>
      <c r="E119" s="227"/>
    </row>
    <row r="120" spans="2:7">
      <c r="B120" s="243"/>
      <c r="C120" s="243" t="s">
        <v>443</v>
      </c>
      <c r="D120" s="244"/>
      <c r="E120" s="245" t="s">
        <v>444</v>
      </c>
      <c r="F120" s="246"/>
      <c r="G120" s="246"/>
    </row>
    <row r="121" spans="2:7">
      <c r="B121" s="243"/>
      <c r="C121" s="243" t="s">
        <v>0</v>
      </c>
      <c r="D121" s="244" t="s">
        <v>445</v>
      </c>
      <c r="E121" s="245" t="s">
        <v>446</v>
      </c>
      <c r="F121" s="246"/>
      <c r="G121" s="246"/>
    </row>
    <row r="122" spans="2:7">
      <c r="B122" t="s">
        <v>443</v>
      </c>
      <c r="C122" s="1">
        <v>13</v>
      </c>
      <c r="D122" s="225">
        <v>991107763</v>
      </c>
      <c r="E122" s="226"/>
    </row>
    <row r="123" spans="2:7">
      <c r="B123" t="s">
        <v>487</v>
      </c>
      <c r="C123" s="1">
        <v>13</v>
      </c>
      <c r="D123" s="225">
        <v>991107763</v>
      </c>
      <c r="E123" s="226"/>
    </row>
    <row r="124" spans="2:7">
      <c r="B124" t="s">
        <v>464</v>
      </c>
      <c r="C124" s="1">
        <v>13</v>
      </c>
      <c r="D124" s="225">
        <v>991107763</v>
      </c>
      <c r="E124" s="226"/>
    </row>
    <row r="125" spans="2:7">
      <c r="B125" t="s">
        <v>465</v>
      </c>
      <c r="C125" s="1">
        <v>1</v>
      </c>
      <c r="D125" s="225">
        <v>50000000</v>
      </c>
      <c r="E125" s="226"/>
    </row>
    <row r="126" spans="2:7">
      <c r="B126" t="s">
        <v>466</v>
      </c>
      <c r="C126" s="1">
        <v>1</v>
      </c>
      <c r="D126" s="225">
        <v>50000000</v>
      </c>
      <c r="E126" s="226"/>
    </row>
    <row r="127" spans="2:7">
      <c r="B127" t="s">
        <v>467</v>
      </c>
      <c r="C127" s="1">
        <v>1</v>
      </c>
      <c r="D127" s="225">
        <v>50000000</v>
      </c>
      <c r="E127" s="226"/>
    </row>
    <row r="128" spans="2:7">
      <c r="B128" t="s">
        <v>468</v>
      </c>
      <c r="C128" s="1">
        <v>1</v>
      </c>
      <c r="D128" s="225">
        <v>50000000</v>
      </c>
      <c r="E128" s="226"/>
    </row>
    <row r="129" spans="2:6">
      <c r="B129" t="s">
        <v>469</v>
      </c>
      <c r="C129" s="1">
        <v>1</v>
      </c>
      <c r="D129" s="225">
        <v>50000000</v>
      </c>
      <c r="E129" s="226"/>
    </row>
    <row r="130" spans="2:6">
      <c r="B130" t="s">
        <v>470</v>
      </c>
      <c r="C130" s="1">
        <v>1</v>
      </c>
      <c r="D130" s="225">
        <v>50000000</v>
      </c>
      <c r="E130" s="226"/>
    </row>
    <row r="131" spans="2:6">
      <c r="B131" t="s">
        <v>471</v>
      </c>
      <c r="C131" s="1">
        <v>1</v>
      </c>
      <c r="D131" s="225">
        <v>50000000</v>
      </c>
      <c r="E131" s="226"/>
    </row>
    <row r="132" spans="2:6">
      <c r="B132" t="s">
        <v>472</v>
      </c>
      <c r="C132" s="1">
        <v>1</v>
      </c>
      <c r="D132" s="225">
        <v>50000000</v>
      </c>
      <c r="E132" s="226"/>
    </row>
    <row r="133" spans="2:6">
      <c r="B133" t="s">
        <v>473</v>
      </c>
      <c r="C133" s="1">
        <v>1</v>
      </c>
      <c r="D133" s="225">
        <v>50000000</v>
      </c>
      <c r="E133" s="226"/>
    </row>
    <row r="134" spans="2:6">
      <c r="B134" t="s">
        <v>474</v>
      </c>
      <c r="C134" s="1">
        <v>1</v>
      </c>
      <c r="D134" s="225">
        <v>50000000</v>
      </c>
      <c r="E134" s="226"/>
    </row>
    <row r="135" spans="2:6">
      <c r="B135" t="s">
        <v>488</v>
      </c>
      <c r="C135" s="1">
        <v>1</v>
      </c>
      <c r="D135" s="225">
        <v>100000000</v>
      </c>
      <c r="E135" s="226"/>
    </row>
    <row r="136" spans="2:6">
      <c r="B136" t="s">
        <v>489</v>
      </c>
      <c r="C136" s="1">
        <v>1</v>
      </c>
      <c r="D136" s="225">
        <v>195553882</v>
      </c>
      <c r="E136" s="226"/>
    </row>
    <row r="137" spans="2:6">
      <c r="B137" t="s">
        <v>490</v>
      </c>
      <c r="C137" s="1">
        <v>1</v>
      </c>
      <c r="D137" s="225">
        <v>195553881</v>
      </c>
      <c r="E137" s="226"/>
    </row>
    <row r="138" spans="2:6">
      <c r="B138"/>
      <c r="C138" s="1"/>
      <c r="D138" s="225"/>
      <c r="E138" s="226"/>
    </row>
    <row r="139" spans="2:6">
      <c r="B139" s="135" t="s">
        <v>217</v>
      </c>
      <c r="C139" s="136"/>
      <c r="D139" s="136"/>
      <c r="E139" s="136"/>
      <c r="F139" s="136"/>
    </row>
    <row r="140" spans="2:6">
      <c r="B140" s="301" t="s">
        <v>197</v>
      </c>
      <c r="C140" s="301"/>
      <c r="D140" s="301"/>
      <c r="E140" s="301"/>
      <c r="F140" s="301"/>
    </row>
    <row r="141" spans="2:6">
      <c r="B141" s="137"/>
      <c r="C141" s="136"/>
      <c r="D141" s="136"/>
      <c r="E141" s="136"/>
      <c r="F141" s="136"/>
    </row>
    <row r="142" spans="2:6">
      <c r="B142" s="300" t="s">
        <v>405</v>
      </c>
      <c r="C142" s="300"/>
      <c r="D142" s="136"/>
      <c r="E142" s="136"/>
      <c r="F142" s="136"/>
    </row>
    <row r="143" spans="2:6">
      <c r="B143" s="304" t="s">
        <v>185</v>
      </c>
      <c r="C143" s="304" t="s">
        <v>192</v>
      </c>
      <c r="D143" s="304" t="s">
        <v>218</v>
      </c>
    </row>
    <row r="144" spans="2:6" ht="6.6" customHeight="1">
      <c r="B144" s="304"/>
      <c r="C144" s="304"/>
      <c r="D144" s="304"/>
    </row>
    <row r="145" spans="2:14">
      <c r="B145" s="181" t="s">
        <v>416</v>
      </c>
      <c r="C145" s="187">
        <v>0</v>
      </c>
      <c r="D145" s="187">
        <v>0</v>
      </c>
    </row>
    <row r="146" spans="2:14">
      <c r="B146" s="181" t="s">
        <v>417</v>
      </c>
      <c r="C146" s="187">
        <v>0</v>
      </c>
      <c r="D146" s="187">
        <v>0</v>
      </c>
    </row>
    <row r="147" spans="2:14">
      <c r="B147" s="181" t="s">
        <v>418</v>
      </c>
      <c r="C147" s="187">
        <v>0</v>
      </c>
      <c r="D147" s="187">
        <v>0</v>
      </c>
    </row>
    <row r="148" spans="2:14">
      <c r="B148" s="181"/>
      <c r="C148" s="187"/>
      <c r="D148" s="187"/>
    </row>
    <row r="149" spans="2:14">
      <c r="B149" s="183" t="s">
        <v>219</v>
      </c>
      <c r="C149" s="188">
        <f>SUM(C145:C148)</f>
        <v>0</v>
      </c>
      <c r="D149" s="188">
        <f>SUM(D145:D148)</f>
        <v>0</v>
      </c>
    </row>
    <row r="150" spans="2:14">
      <c r="B150"/>
    </row>
    <row r="151" spans="2:14">
      <c r="B151" s="135" t="s">
        <v>406</v>
      </c>
    </row>
    <row r="152" spans="2:14">
      <c r="B152" s="312" t="s">
        <v>371</v>
      </c>
      <c r="C152" s="312" t="s">
        <v>192</v>
      </c>
      <c r="D152" s="312" t="s">
        <v>218</v>
      </c>
    </row>
    <row r="153" spans="2:14">
      <c r="B153" s="312"/>
      <c r="C153" s="312"/>
      <c r="D153" s="312"/>
    </row>
    <row r="154" spans="2:14" ht="15.75">
      <c r="B154" s="181" t="s">
        <v>372</v>
      </c>
      <c r="C154" s="187">
        <v>0</v>
      </c>
      <c r="D154" s="187">
        <v>0</v>
      </c>
      <c r="E154" s="57">
        <v>15</v>
      </c>
      <c r="G154" s="18"/>
    </row>
    <row r="155" spans="2:14" ht="15.75">
      <c r="B155" s="181" t="s">
        <v>429</v>
      </c>
      <c r="C155" s="187">
        <v>0</v>
      </c>
      <c r="D155" s="187">
        <v>0</v>
      </c>
      <c r="E155" s="57"/>
      <c r="G155" s="18"/>
    </row>
    <row r="156" spans="2:14" ht="15.75">
      <c r="B156" s="183" t="s">
        <v>219</v>
      </c>
      <c r="C156" s="184">
        <f>SUM(C154:C155)</f>
        <v>0</v>
      </c>
      <c r="D156" s="184">
        <f>SUM(D154:D155)</f>
        <v>0</v>
      </c>
      <c r="E156" s="33"/>
      <c r="G156" s="19"/>
    </row>
    <row r="157" spans="2:14">
      <c r="B157"/>
    </row>
    <row r="158" spans="2:14">
      <c r="B158" s="135" t="s">
        <v>220</v>
      </c>
    </row>
    <row r="159" spans="2:14">
      <c r="B159" s="309" t="s">
        <v>221</v>
      </c>
      <c r="C159" s="309" t="s">
        <v>222</v>
      </c>
      <c r="D159" s="309"/>
      <c r="E159" s="309"/>
      <c r="F159" s="309"/>
      <c r="G159" s="309"/>
      <c r="H159" s="309" t="s">
        <v>223</v>
      </c>
      <c r="I159" s="309"/>
      <c r="J159" s="309"/>
      <c r="K159" s="309"/>
      <c r="L159" s="309"/>
      <c r="M159" s="309"/>
      <c r="N159" s="2"/>
    </row>
    <row r="160" spans="2:14">
      <c r="B160" s="309"/>
      <c r="C160" s="309" t="s">
        <v>224</v>
      </c>
      <c r="D160" s="309" t="s">
        <v>225</v>
      </c>
      <c r="E160" s="309" t="s">
        <v>226</v>
      </c>
      <c r="F160" s="309" t="s">
        <v>227</v>
      </c>
      <c r="G160" s="309" t="s">
        <v>228</v>
      </c>
      <c r="H160" s="309" t="s">
        <v>229</v>
      </c>
      <c r="I160" s="309" t="s">
        <v>225</v>
      </c>
      <c r="J160" s="309" t="s">
        <v>226</v>
      </c>
      <c r="K160" s="309" t="s">
        <v>230</v>
      </c>
      <c r="L160" s="309" t="s">
        <v>231</v>
      </c>
      <c r="M160" s="309" t="s">
        <v>232</v>
      </c>
      <c r="N160" s="2"/>
    </row>
    <row r="161" spans="2:14">
      <c r="B161" s="309"/>
      <c r="C161" s="309"/>
      <c r="D161" s="309"/>
      <c r="E161" s="309"/>
      <c r="F161" s="309"/>
      <c r="G161" s="309"/>
      <c r="H161" s="309"/>
      <c r="I161" s="309"/>
      <c r="J161" s="309"/>
      <c r="K161" s="309"/>
      <c r="L161" s="309"/>
      <c r="M161" s="309"/>
      <c r="N161" s="2"/>
    </row>
    <row r="162" spans="2:14">
      <c r="B162" s="309"/>
      <c r="C162" s="309"/>
      <c r="D162" s="309"/>
      <c r="E162" s="309"/>
      <c r="F162" s="309"/>
      <c r="G162" s="309"/>
      <c r="H162" s="309"/>
      <c r="I162" s="309"/>
      <c r="J162" s="309"/>
      <c r="K162" s="309"/>
      <c r="L162" s="309"/>
      <c r="M162" s="309"/>
      <c r="N162" s="2"/>
    </row>
    <row r="163" spans="2:14">
      <c r="B163" s="189" t="s">
        <v>233</v>
      </c>
      <c r="C163" s="190">
        <v>0</v>
      </c>
      <c r="D163" s="190">
        <v>0</v>
      </c>
      <c r="E163" s="190">
        <v>0</v>
      </c>
      <c r="F163" s="190"/>
      <c r="G163" s="191">
        <f>SUM(C163:F163)</f>
        <v>0</v>
      </c>
      <c r="H163" s="190">
        <v>0</v>
      </c>
      <c r="I163" s="190">
        <v>0</v>
      </c>
      <c r="J163" s="190" t="s">
        <v>154</v>
      </c>
      <c r="K163" s="192">
        <v>0</v>
      </c>
      <c r="L163" s="190">
        <f>SUM(H163:K163)</f>
        <v>0</v>
      </c>
      <c r="M163" s="190">
        <f>+G163+L163</f>
        <v>0</v>
      </c>
      <c r="N163" s="2"/>
    </row>
    <row r="164" spans="2:14">
      <c r="B164" s="189" t="s">
        <v>345</v>
      </c>
      <c r="C164" s="191">
        <v>0</v>
      </c>
      <c r="D164" s="190">
        <v>20975706</v>
      </c>
      <c r="E164" s="191">
        <v>0</v>
      </c>
      <c r="F164" s="191">
        <v>0</v>
      </c>
      <c r="G164" s="191">
        <f>SUM(C164:F164)</f>
        <v>20975706</v>
      </c>
      <c r="H164" s="190">
        <v>0</v>
      </c>
      <c r="I164" s="191">
        <v>0</v>
      </c>
      <c r="J164" s="191" t="s">
        <v>154</v>
      </c>
      <c r="K164" s="193">
        <v>0</v>
      </c>
      <c r="L164" s="191">
        <f>SUM(H164:K164)</f>
        <v>0</v>
      </c>
      <c r="M164" s="190">
        <f>+G164+L164</f>
        <v>20975706</v>
      </c>
      <c r="N164" s="2"/>
    </row>
    <row r="165" spans="2:14">
      <c r="B165" s="189" t="s">
        <v>346</v>
      </c>
      <c r="C165" s="191">
        <v>0</v>
      </c>
      <c r="D165" s="190">
        <v>0</v>
      </c>
      <c r="E165" s="191" t="s">
        <v>154</v>
      </c>
      <c r="F165" s="191"/>
      <c r="G165" s="191">
        <f>SUM(C165:F165)</f>
        <v>0</v>
      </c>
      <c r="H165" s="190">
        <v>0</v>
      </c>
      <c r="I165" s="191">
        <v>0</v>
      </c>
      <c r="J165" s="191" t="s">
        <v>154</v>
      </c>
      <c r="K165" s="193"/>
      <c r="L165" s="191">
        <f>SUM(H165:K165)</f>
        <v>0</v>
      </c>
      <c r="M165" s="190">
        <f>+G165+L165</f>
        <v>0</v>
      </c>
      <c r="N165" s="2"/>
    </row>
    <row r="166" spans="2:14">
      <c r="B166" s="189" t="s">
        <v>409</v>
      </c>
      <c r="C166" s="191">
        <v>0</v>
      </c>
      <c r="D166" s="190">
        <v>0</v>
      </c>
      <c r="E166" s="191"/>
      <c r="F166" s="191"/>
      <c r="G166" s="191">
        <f>SUM(C166:F166)</f>
        <v>0</v>
      </c>
      <c r="H166" s="190">
        <v>0</v>
      </c>
      <c r="I166" s="191">
        <v>0</v>
      </c>
      <c r="J166" s="191"/>
      <c r="K166" s="193"/>
      <c r="L166" s="191">
        <f>SUM(H166:K166)</f>
        <v>0</v>
      </c>
      <c r="M166" s="190">
        <f>+G166+L166</f>
        <v>0</v>
      </c>
      <c r="N166" s="2"/>
    </row>
    <row r="167" spans="2:14">
      <c r="B167" s="189" t="s">
        <v>410</v>
      </c>
      <c r="C167" s="191">
        <v>0</v>
      </c>
      <c r="D167" s="190">
        <v>0</v>
      </c>
      <c r="E167" s="191"/>
      <c r="F167" s="191"/>
      <c r="G167" s="191">
        <f>SUM(C167:F167)</f>
        <v>0</v>
      </c>
      <c r="H167" s="190">
        <v>0</v>
      </c>
      <c r="I167" s="191">
        <v>0</v>
      </c>
      <c r="J167" s="191"/>
      <c r="K167" s="193"/>
      <c r="L167" s="191">
        <f>SUM(H167:K167)</f>
        <v>0</v>
      </c>
      <c r="M167" s="190">
        <f>+G167+L167</f>
        <v>0</v>
      </c>
      <c r="N167" s="2"/>
    </row>
    <row r="168" spans="2:14">
      <c r="B168" s="194"/>
      <c r="C168" s="195"/>
      <c r="D168" s="195"/>
      <c r="E168" s="195"/>
      <c r="F168" s="195"/>
      <c r="G168" s="195"/>
      <c r="H168" s="195"/>
      <c r="I168" s="195"/>
      <c r="J168" s="195"/>
      <c r="K168" s="195"/>
      <c r="L168" s="195"/>
      <c r="M168" s="196"/>
      <c r="N168" s="2"/>
    </row>
    <row r="169" spans="2:14">
      <c r="B169" s="197" t="s">
        <v>234</v>
      </c>
      <c r="C169" s="198">
        <f>SUM(C163:C168)</f>
        <v>0</v>
      </c>
      <c r="D169" s="198"/>
      <c r="E169" s="198"/>
      <c r="F169" s="198"/>
      <c r="G169" s="198">
        <f>SUM(G163:G168)</f>
        <v>20975706</v>
      </c>
      <c r="H169" s="198">
        <f>SUM(H163:H168)</f>
        <v>0</v>
      </c>
      <c r="I169" s="198">
        <f>SUM(I163:I168)</f>
        <v>0</v>
      </c>
      <c r="J169" s="198"/>
      <c r="K169" s="198">
        <f>SUM(K163:K168)</f>
        <v>0</v>
      </c>
      <c r="L169" s="198">
        <f>SUM(L163:L168)</f>
        <v>0</v>
      </c>
      <c r="M169" s="198">
        <f>+G169+L169</f>
        <v>20975706</v>
      </c>
      <c r="N169" s="2"/>
    </row>
    <row r="170" spans="2:14">
      <c r="B170" s="197" t="s">
        <v>235</v>
      </c>
      <c r="C170" s="198">
        <v>0</v>
      </c>
      <c r="D170" s="198">
        <v>0</v>
      </c>
      <c r="E170" s="198"/>
      <c r="F170" s="198"/>
      <c r="G170" s="198">
        <v>0</v>
      </c>
      <c r="H170" s="198">
        <v>0</v>
      </c>
      <c r="I170" s="198">
        <v>0</v>
      </c>
      <c r="J170" s="198"/>
      <c r="K170" s="198">
        <v>0</v>
      </c>
      <c r="L170" s="198">
        <v>0</v>
      </c>
      <c r="M170" s="198">
        <v>0</v>
      </c>
      <c r="N170" s="2"/>
    </row>
    <row r="171" spans="2:14">
      <c r="B171"/>
    </row>
    <row r="172" spans="2:14">
      <c r="B172"/>
    </row>
    <row r="173" spans="2:14">
      <c r="B173" s="140" t="s">
        <v>236</v>
      </c>
    </row>
    <row r="174" spans="2:14">
      <c r="B174" s="1"/>
    </row>
    <row r="175" spans="2:14">
      <c r="B175" s="314" t="s">
        <v>371</v>
      </c>
      <c r="C175" s="314" t="s">
        <v>192</v>
      </c>
      <c r="D175" s="314" t="s">
        <v>218</v>
      </c>
    </row>
    <row r="176" spans="2:14" ht="9.6" customHeight="1">
      <c r="B176" s="314"/>
      <c r="C176" s="314"/>
      <c r="D176" s="314"/>
    </row>
    <row r="177" spans="2:7" ht="15.75">
      <c r="B177" s="181" t="s">
        <v>369</v>
      </c>
      <c r="C177" s="182">
        <v>157402006</v>
      </c>
      <c r="D177" s="182">
        <v>0</v>
      </c>
      <c r="E177" s="57">
        <v>15</v>
      </c>
      <c r="G177" s="18"/>
    </row>
    <row r="178" spans="2:7" ht="15.75">
      <c r="B178" s="181" t="s">
        <v>419</v>
      </c>
      <c r="C178" s="182">
        <v>0</v>
      </c>
      <c r="D178" s="182">
        <v>0</v>
      </c>
      <c r="E178" s="57"/>
      <c r="G178" s="18"/>
    </row>
    <row r="179" spans="2:7" ht="15.75">
      <c r="B179" s="181"/>
      <c r="C179" s="182">
        <f>SUM(C177:C178)</f>
        <v>157402006</v>
      </c>
      <c r="D179" s="182">
        <f>SUM(D177:D178)</f>
        <v>0</v>
      </c>
      <c r="E179" s="57"/>
      <c r="G179" s="18"/>
    </row>
    <row r="180" spans="2:7" ht="15" customHeight="1">
      <c r="B180" s="10"/>
    </row>
    <row r="181" spans="2:7">
      <c r="B181"/>
    </row>
    <row r="182" spans="2:7">
      <c r="B182"/>
    </row>
    <row r="183" spans="2:7">
      <c r="B183" s="140"/>
    </row>
    <row r="184" spans="2:7" ht="8.4499999999999993" customHeight="1">
      <c r="B184"/>
    </row>
    <row r="185" spans="2:7">
      <c r="B185" s="306" t="s">
        <v>185</v>
      </c>
      <c r="C185" s="247" t="s">
        <v>238</v>
      </c>
      <c r="D185" s="247"/>
      <c r="E185" s="247"/>
      <c r="F185" s="247" t="s">
        <v>238</v>
      </c>
    </row>
    <row r="186" spans="2:7">
      <c r="B186" s="307"/>
      <c r="C186" s="247" t="s">
        <v>239</v>
      </c>
      <c r="D186" s="247" t="s">
        <v>240</v>
      </c>
      <c r="E186" s="247" t="s">
        <v>241</v>
      </c>
      <c r="F186" s="247" t="s">
        <v>242</v>
      </c>
    </row>
    <row r="187" spans="2:7">
      <c r="B187" s="185" t="s">
        <v>55</v>
      </c>
      <c r="C187" s="191">
        <v>0</v>
      </c>
      <c r="D187" s="191">
        <v>165296891</v>
      </c>
      <c r="E187" s="191"/>
      <c r="F187" s="191">
        <f>+C187+D187+E187</f>
        <v>165296891</v>
      </c>
      <c r="G187" s="16"/>
    </row>
    <row r="188" spans="2:7">
      <c r="B188" s="208" t="s">
        <v>243</v>
      </c>
      <c r="C188" s="198">
        <f>SUM(C187)</f>
        <v>0</v>
      </c>
      <c r="D188" s="198">
        <f>SUM(D187)</f>
        <v>165296891</v>
      </c>
      <c r="E188" s="198">
        <f>SUM(E187)</f>
        <v>0</v>
      </c>
      <c r="F188" s="198">
        <f>SUM(F187)</f>
        <v>165296891</v>
      </c>
    </row>
    <row r="189" spans="2:7">
      <c r="B189" s="185" t="s">
        <v>244</v>
      </c>
      <c r="C189" s="191">
        <v>0</v>
      </c>
      <c r="D189" s="216" t="s">
        <v>154</v>
      </c>
      <c r="E189" s="191">
        <v>0</v>
      </c>
      <c r="F189" s="216" t="s">
        <v>154</v>
      </c>
    </row>
    <row r="190" spans="2:7">
      <c r="B190"/>
    </row>
    <row r="191" spans="2:7">
      <c r="B191" s="140" t="s">
        <v>245</v>
      </c>
      <c r="C191" s="136"/>
      <c r="D191" s="136"/>
      <c r="E191" s="136"/>
      <c r="F191" s="136"/>
    </row>
    <row r="192" spans="2:7">
      <c r="B192" s="308" t="s">
        <v>197</v>
      </c>
      <c r="C192" s="308"/>
      <c r="D192" s="308"/>
      <c r="E192" s="308"/>
      <c r="F192" s="308"/>
    </row>
    <row r="193" spans="2:6">
      <c r="B193" s="136"/>
      <c r="C193" s="136"/>
      <c r="D193" s="136"/>
      <c r="E193" s="136"/>
      <c r="F193" s="136"/>
    </row>
    <row r="194" spans="2:6">
      <c r="B194" s="303" t="s">
        <v>399</v>
      </c>
      <c r="C194" s="303"/>
      <c r="D194" s="303"/>
      <c r="E194" s="303"/>
      <c r="F194" s="136"/>
    </row>
    <row r="195" spans="2:6" ht="11.45" customHeight="1">
      <c r="B195"/>
    </row>
    <row r="196" spans="2:6">
      <c r="B196" s="248" t="s">
        <v>370</v>
      </c>
      <c r="C196" s="248" t="s">
        <v>192</v>
      </c>
      <c r="D196" s="248" t="s">
        <v>218</v>
      </c>
    </row>
    <row r="197" spans="2:6">
      <c r="B197" s="181" t="s">
        <v>353</v>
      </c>
      <c r="C197" s="212">
        <v>0</v>
      </c>
      <c r="D197" s="212">
        <v>0</v>
      </c>
      <c r="E197" s="57"/>
      <c r="F197" s="20"/>
    </row>
    <row r="198" spans="2:6">
      <c r="B198" s="181" t="s">
        <v>354</v>
      </c>
      <c r="C198" s="212">
        <v>0</v>
      </c>
      <c r="D198" s="212">
        <v>0</v>
      </c>
      <c r="E198" s="57"/>
      <c r="F198" s="20"/>
    </row>
    <row r="199" spans="2:6">
      <c r="B199" s="181" t="s">
        <v>355</v>
      </c>
      <c r="C199" s="212">
        <v>0</v>
      </c>
      <c r="D199" s="212">
        <v>0</v>
      </c>
      <c r="E199" s="57"/>
      <c r="F199" s="20"/>
    </row>
    <row r="200" spans="2:6">
      <c r="B200" s="181" t="s">
        <v>441</v>
      </c>
      <c r="C200" s="212">
        <v>20329559</v>
      </c>
      <c r="D200" s="212">
        <v>0</v>
      </c>
      <c r="E200" s="57"/>
      <c r="F200" s="20"/>
    </row>
    <row r="201" spans="2:6">
      <c r="B201" s="181" t="s">
        <v>478</v>
      </c>
      <c r="C201" s="212">
        <v>5644451</v>
      </c>
      <c r="D201" s="212">
        <v>0</v>
      </c>
      <c r="E201" s="57"/>
      <c r="F201" s="20"/>
    </row>
    <row r="202" spans="2:6">
      <c r="B202" s="181" t="s">
        <v>376</v>
      </c>
      <c r="C202" s="212">
        <v>2537636</v>
      </c>
      <c r="D202" s="212">
        <v>0</v>
      </c>
      <c r="E202" s="57"/>
      <c r="F202" s="20"/>
    </row>
    <row r="203" spans="2:6">
      <c r="B203" s="181" t="s">
        <v>420</v>
      </c>
      <c r="C203" s="212">
        <v>0</v>
      </c>
      <c r="D203" s="212">
        <v>0</v>
      </c>
      <c r="E203" s="57"/>
      <c r="F203" s="20"/>
    </row>
    <row r="204" spans="2:6">
      <c r="B204" s="183" t="s">
        <v>219</v>
      </c>
      <c r="C204" s="184">
        <f>SUM(C197:C203)</f>
        <v>28511646</v>
      </c>
      <c r="D204" s="184">
        <f>SUM(D197:D203)</f>
        <v>0</v>
      </c>
      <c r="F204" s="14"/>
    </row>
    <row r="205" spans="2:6">
      <c r="B205"/>
    </row>
    <row r="206" spans="2:6">
      <c r="B206" s="140" t="s">
        <v>246</v>
      </c>
      <c r="C206" s="136"/>
      <c r="D206" s="136"/>
    </row>
    <row r="207" spans="2:6">
      <c r="B207" s="301" t="s">
        <v>197</v>
      </c>
      <c r="C207" s="301"/>
      <c r="D207" s="301"/>
    </row>
    <row r="208" spans="2:6">
      <c r="B208" s="135"/>
      <c r="C208" s="136"/>
      <c r="D208" s="136"/>
    </row>
    <row r="209" spans="2:4">
      <c r="B209" s="135" t="s">
        <v>400</v>
      </c>
      <c r="C209" s="136"/>
      <c r="D209" s="136"/>
    </row>
    <row r="210" spans="2:4" ht="16.149999999999999" customHeight="1">
      <c r="B210" s="249" t="s">
        <v>247</v>
      </c>
      <c r="C210" s="250" t="s">
        <v>248</v>
      </c>
      <c r="D210" s="249" t="s">
        <v>249</v>
      </c>
    </row>
    <row r="211" spans="2:4">
      <c r="B211" s="181" t="s">
        <v>383</v>
      </c>
      <c r="C211" s="63"/>
      <c r="D211" s="65"/>
    </row>
    <row r="212" spans="2:4">
      <c r="B212" s="64"/>
      <c r="C212" s="63"/>
      <c r="D212" s="65"/>
    </row>
    <row r="213" spans="2:4">
      <c r="B213" s="66" t="s">
        <v>219</v>
      </c>
      <c r="C213" s="67">
        <f>SUM(C211:C212)</f>
        <v>0</v>
      </c>
      <c r="D213" s="68">
        <f>+D211</f>
        <v>0</v>
      </c>
    </row>
    <row r="214" spans="2:4">
      <c r="B214"/>
    </row>
    <row r="215" spans="2:4">
      <c r="B215" s="149" t="s">
        <v>401</v>
      </c>
      <c r="C215" s="33"/>
      <c r="D215" s="33"/>
    </row>
    <row r="216" spans="2:4">
      <c r="B216" s="251" t="s">
        <v>250</v>
      </c>
      <c r="C216" s="247" t="s">
        <v>248</v>
      </c>
      <c r="D216" s="251" t="s">
        <v>249</v>
      </c>
    </row>
    <row r="217" spans="2:4">
      <c r="B217" s="224" t="s">
        <v>382</v>
      </c>
      <c r="C217" s="124">
        <v>0</v>
      </c>
      <c r="D217" s="125">
        <v>0</v>
      </c>
    </row>
    <row r="218" spans="2:4">
      <c r="B218" s="126" t="s">
        <v>219</v>
      </c>
      <c r="C218" s="127">
        <f>+C217</f>
        <v>0</v>
      </c>
      <c r="D218" s="128">
        <f>+D217</f>
        <v>0</v>
      </c>
    </row>
    <row r="219" spans="2:4">
      <c r="B219"/>
    </row>
    <row r="220" spans="2:4">
      <c r="B220" s="135" t="s">
        <v>402</v>
      </c>
    </row>
    <row r="221" spans="2:4">
      <c r="B221" s="239" t="s">
        <v>251</v>
      </c>
      <c r="C221" s="237" t="s">
        <v>248</v>
      </c>
      <c r="D221" s="239" t="s">
        <v>249</v>
      </c>
    </row>
    <row r="222" spans="2:4">
      <c r="B222" s="224" t="s">
        <v>382</v>
      </c>
      <c r="C222" s="230">
        <v>0</v>
      </c>
      <c r="D222" s="69"/>
    </row>
    <row r="223" spans="2:4">
      <c r="B223" s="66" t="s">
        <v>219</v>
      </c>
      <c r="C223" s="62">
        <f>SUM(C222)</f>
        <v>0</v>
      </c>
      <c r="D223" s="70" t="s">
        <v>154</v>
      </c>
    </row>
    <row r="224" spans="2:4">
      <c r="B224"/>
    </row>
    <row r="225" spans="2:6">
      <c r="B225" s="135" t="s">
        <v>403</v>
      </c>
    </row>
    <row r="226" spans="2:6">
      <c r="B226" s="239" t="s">
        <v>247</v>
      </c>
      <c r="C226" s="237" t="s">
        <v>248</v>
      </c>
      <c r="D226" s="239" t="s">
        <v>249</v>
      </c>
    </row>
    <row r="227" spans="2:6">
      <c r="B227" s="181" t="s">
        <v>383</v>
      </c>
      <c r="C227" s="63">
        <v>0</v>
      </c>
      <c r="D227" s="65"/>
    </row>
    <row r="228" spans="2:6">
      <c r="B228" s="66" t="s">
        <v>219</v>
      </c>
      <c r="C228" s="67">
        <f>+C227</f>
        <v>0</v>
      </c>
      <c r="D228" s="68">
        <f>+D227</f>
        <v>0</v>
      </c>
    </row>
    <row r="229" spans="2:6">
      <c r="B229"/>
    </row>
    <row r="230" spans="2:6">
      <c r="B230"/>
    </row>
    <row r="231" spans="2:6">
      <c r="B231" s="303" t="s">
        <v>252</v>
      </c>
      <c r="C231" s="303"/>
      <c r="D231" s="303"/>
      <c r="E231" s="136"/>
    </row>
    <row r="232" spans="2:6" ht="15.75" thickBot="1">
      <c r="B232" s="301" t="s">
        <v>197</v>
      </c>
      <c r="C232" s="301"/>
      <c r="D232" s="301"/>
      <c r="E232" s="301"/>
    </row>
    <row r="233" spans="2:6">
      <c r="B233" s="252" t="s">
        <v>185</v>
      </c>
      <c r="C233" s="253" t="s">
        <v>192</v>
      </c>
      <c r="D233" s="253" t="s">
        <v>253</v>
      </c>
    </row>
    <row r="234" spans="2:6">
      <c r="B234" s="181" t="s">
        <v>476</v>
      </c>
      <c r="C234" s="199">
        <v>4400000</v>
      </c>
      <c r="D234" s="199">
        <v>0</v>
      </c>
      <c r="F234" s="21"/>
    </row>
    <row r="235" spans="2:6">
      <c r="B235" s="181" t="s">
        <v>491</v>
      </c>
      <c r="C235" s="199">
        <v>2798309</v>
      </c>
      <c r="D235" s="199">
        <v>0</v>
      </c>
      <c r="F235" s="21"/>
    </row>
    <row r="236" spans="2:6">
      <c r="B236" s="181" t="s">
        <v>492</v>
      </c>
      <c r="C236" s="199">
        <v>4900000</v>
      </c>
      <c r="D236" s="199">
        <v>0</v>
      </c>
      <c r="F236" s="21"/>
    </row>
    <row r="237" spans="2:6">
      <c r="B237" s="181" t="s">
        <v>493</v>
      </c>
      <c r="C237" s="199">
        <v>2701491</v>
      </c>
      <c r="D237" s="199">
        <v>0</v>
      </c>
      <c r="F237" s="21"/>
    </row>
    <row r="238" spans="2:6">
      <c r="B238" s="181" t="s">
        <v>494</v>
      </c>
      <c r="C238" s="199">
        <v>442500</v>
      </c>
      <c r="D238" s="199">
        <v>0</v>
      </c>
      <c r="F238" s="21"/>
    </row>
    <row r="239" spans="2:6">
      <c r="B239" s="181"/>
      <c r="C239" s="199">
        <v>0</v>
      </c>
      <c r="D239" s="199">
        <v>0</v>
      </c>
      <c r="F239" s="21"/>
    </row>
    <row r="240" spans="2:6">
      <c r="B240" s="181"/>
      <c r="C240" s="199">
        <v>0</v>
      </c>
      <c r="D240" s="199">
        <v>0</v>
      </c>
      <c r="F240" s="21"/>
    </row>
    <row r="241" spans="2:6">
      <c r="B241" s="181"/>
      <c r="C241" s="199">
        <v>0</v>
      </c>
      <c r="D241" s="199">
        <v>0</v>
      </c>
      <c r="F241" s="21"/>
    </row>
    <row r="242" spans="2:6">
      <c r="B242" s="181"/>
      <c r="C242" s="199">
        <v>0</v>
      </c>
      <c r="D242" s="199">
        <v>0</v>
      </c>
      <c r="F242" s="21"/>
    </row>
    <row r="243" spans="2:6">
      <c r="B243" s="183" t="s">
        <v>219</v>
      </c>
      <c r="C243" s="184">
        <f>SUM(C234:C242)</f>
        <v>15242300</v>
      </c>
      <c r="D243" s="184">
        <f>SUM(D234:D242)</f>
        <v>0</v>
      </c>
      <c r="E243" s="27"/>
      <c r="F243" s="22"/>
    </row>
    <row r="244" spans="2:6">
      <c r="B244"/>
    </row>
    <row r="245" spans="2:6">
      <c r="B245" s="140" t="s">
        <v>404</v>
      </c>
    </row>
    <row r="246" spans="2:6">
      <c r="B246" s="239" t="s">
        <v>185</v>
      </c>
      <c r="C246" s="239" t="s">
        <v>192</v>
      </c>
      <c r="D246" s="239" t="s">
        <v>253</v>
      </c>
    </row>
    <row r="247" spans="2:6">
      <c r="B247" s="181" t="s">
        <v>254</v>
      </c>
      <c r="C247" s="182">
        <v>0</v>
      </c>
      <c r="D247" s="182">
        <v>0</v>
      </c>
    </row>
    <row r="248" spans="2:6">
      <c r="B248" s="183" t="s">
        <v>219</v>
      </c>
      <c r="C248" s="184">
        <f>+C247</f>
        <v>0</v>
      </c>
      <c r="D248" s="184">
        <f>+D247</f>
        <v>0</v>
      </c>
      <c r="E248" s="27"/>
      <c r="F248" s="27"/>
    </row>
    <row r="249" spans="2:6">
      <c r="B249"/>
    </row>
    <row r="250" spans="2:6">
      <c r="B250"/>
    </row>
    <row r="251" spans="2:6">
      <c r="B251" s="303" t="s">
        <v>255</v>
      </c>
      <c r="C251" s="303"/>
      <c r="D251" s="303"/>
      <c r="E251" s="303"/>
    </row>
    <row r="252" spans="2:6">
      <c r="B252" s="136" t="s">
        <v>386</v>
      </c>
      <c r="C252" s="139"/>
      <c r="D252" s="139"/>
      <c r="E252" s="139"/>
    </row>
    <row r="253" spans="2:6">
      <c r="B253" s="136"/>
      <c r="C253" s="136"/>
      <c r="D253" s="136"/>
      <c r="E253" s="136"/>
    </row>
    <row r="254" spans="2:6">
      <c r="B254" s="305" t="s">
        <v>396</v>
      </c>
      <c r="C254" s="305"/>
      <c r="D254" s="305"/>
      <c r="E254" s="136"/>
    </row>
    <row r="255" spans="2:6">
      <c r="B255" s="136" t="s">
        <v>386</v>
      </c>
      <c r="C255" s="145"/>
      <c r="D255" s="145"/>
      <c r="E255" s="136"/>
    </row>
    <row r="256" spans="2:6">
      <c r="B256" s="136"/>
      <c r="C256" s="145"/>
      <c r="D256" s="145"/>
      <c r="E256" s="136"/>
    </row>
    <row r="257" spans="2:6" ht="25.5">
      <c r="B257" s="135" t="s">
        <v>256</v>
      </c>
      <c r="C257" s="136"/>
      <c r="D257" s="136"/>
      <c r="E257" s="136"/>
    </row>
    <row r="258" spans="2:6">
      <c r="B258" s="136" t="s">
        <v>386</v>
      </c>
      <c r="C258" s="136"/>
      <c r="D258" s="136"/>
      <c r="E258" s="136"/>
    </row>
    <row r="259" spans="2:6">
      <c r="B259" s="136"/>
      <c r="C259" s="136"/>
      <c r="D259" s="136"/>
      <c r="E259" s="136"/>
    </row>
    <row r="260" spans="2:6">
      <c r="B260" s="303" t="s">
        <v>257</v>
      </c>
      <c r="C260" s="303"/>
      <c r="D260" s="136"/>
      <c r="E260" s="136"/>
    </row>
    <row r="261" spans="2:6">
      <c r="B261" s="139"/>
      <c r="C261" s="139"/>
      <c r="D261" s="136"/>
      <c r="E261" s="136"/>
    </row>
    <row r="262" spans="2:6" ht="15.75" thickBot="1">
      <c r="B262" s="301" t="s">
        <v>197</v>
      </c>
      <c r="C262" s="301"/>
      <c r="D262" s="301"/>
      <c r="E262" s="301"/>
    </row>
    <row r="263" spans="2:6">
      <c r="B263" s="252" t="s">
        <v>185</v>
      </c>
      <c r="C263" s="253" t="s">
        <v>192</v>
      </c>
      <c r="D263" s="253" t="s">
        <v>253</v>
      </c>
    </row>
    <row r="264" spans="2:6">
      <c r="B264" s="181" t="s">
        <v>386</v>
      </c>
      <c r="C264" s="182">
        <v>0</v>
      </c>
      <c r="D264" s="182">
        <v>0</v>
      </c>
      <c r="F264" s="21"/>
    </row>
    <row r="265" spans="2:6">
      <c r="B265" s="181"/>
      <c r="C265" s="182">
        <v>0</v>
      </c>
      <c r="D265" s="182">
        <v>0</v>
      </c>
      <c r="F265" s="21"/>
    </row>
    <row r="266" spans="2:6">
      <c r="B266" s="181"/>
      <c r="C266" s="182">
        <v>0</v>
      </c>
      <c r="D266" s="182">
        <v>0</v>
      </c>
      <c r="F266" s="21"/>
    </row>
    <row r="267" spans="2:6">
      <c r="B267" s="183" t="s">
        <v>219</v>
      </c>
      <c r="C267" s="184">
        <f>SUM(C264:C266)</f>
        <v>0</v>
      </c>
      <c r="D267" s="184">
        <f>SUM(D264:D266)</f>
        <v>0</v>
      </c>
      <c r="E267" s="27"/>
      <c r="F267" s="22"/>
    </row>
    <row r="268" spans="2:6">
      <c r="B268" s="117"/>
      <c r="C268" s="117"/>
    </row>
    <row r="269" spans="2:6">
      <c r="B269"/>
    </row>
    <row r="270" spans="2:6">
      <c r="B270" s="135" t="s">
        <v>259</v>
      </c>
      <c r="C270" s="136"/>
      <c r="D270" s="136"/>
    </row>
    <row r="271" spans="2:6" ht="15.75" hidden="1" thickBot="1">
      <c r="B271" s="148" t="s">
        <v>397</v>
      </c>
      <c r="C271" s="146"/>
      <c r="D271" s="146"/>
      <c r="F271" s="53"/>
    </row>
    <row r="272" spans="2:6" ht="115.5" hidden="1" thickBot="1">
      <c r="B272" s="156" t="s">
        <v>408</v>
      </c>
      <c r="C272" s="146"/>
      <c r="D272" s="146"/>
      <c r="F272" s="53"/>
    </row>
    <row r="273" spans="2:9" ht="15.75" hidden="1" thickBot="1">
      <c r="B273" s="148" t="s">
        <v>398</v>
      </c>
      <c r="C273" s="146"/>
      <c r="D273" s="146"/>
      <c r="F273" s="53"/>
    </row>
    <row r="274" spans="2:9">
      <c r="B274" s="136" t="s">
        <v>386</v>
      </c>
      <c r="C274" s="147"/>
      <c r="D274" s="147"/>
      <c r="F274" s="53"/>
    </row>
    <row r="275" spans="2:9">
      <c r="B275" s="136"/>
      <c r="C275" s="136"/>
      <c r="D275" s="136"/>
    </row>
    <row r="276" spans="2:9">
      <c r="B276" s="300" t="s">
        <v>260</v>
      </c>
      <c r="C276" s="300"/>
      <c r="D276" s="300"/>
    </row>
    <row r="277" spans="2:9">
      <c r="B277" s="137" t="s">
        <v>387</v>
      </c>
      <c r="C277" s="136"/>
      <c r="D277" s="136"/>
    </row>
    <row r="278" spans="2:9">
      <c r="B278" s="136"/>
      <c r="C278" s="136"/>
      <c r="D278" s="136"/>
      <c r="F278" s="54"/>
      <c r="G278" s="55"/>
      <c r="H278" s="55"/>
      <c r="I278" s="55"/>
    </row>
    <row r="279" spans="2:9" s="29" customFormat="1" ht="12.75"/>
    <row r="280" spans="2:9" s="29" customFormat="1" ht="12.75">
      <c r="B280" s="142" t="s">
        <v>261</v>
      </c>
      <c r="C280" s="142"/>
      <c r="D280" s="142"/>
      <c r="E280" s="142"/>
      <c r="F280" s="142"/>
      <c r="G280" s="28"/>
    </row>
    <row r="281" spans="2:9" s="29" customFormat="1" ht="12.75">
      <c r="B281" s="301" t="s">
        <v>386</v>
      </c>
      <c r="C281" s="301"/>
      <c r="D281" s="301"/>
      <c r="E281" s="301"/>
      <c r="F281" s="136"/>
    </row>
    <row r="282" spans="2:9" s="29" customFormat="1" ht="12.75">
      <c r="B282" s="136"/>
      <c r="C282" s="144"/>
      <c r="D282" s="136"/>
      <c r="E282" s="136"/>
      <c r="F282" s="136"/>
    </row>
    <row r="283" spans="2:9" s="29" customFormat="1" ht="12.75">
      <c r="B283" s="303" t="s">
        <v>262</v>
      </c>
      <c r="C283" s="303"/>
      <c r="D283" s="303"/>
      <c r="E283" s="303"/>
      <c r="F283" s="303"/>
    </row>
    <row r="284" spans="2:9" s="29" customFormat="1" ht="30" customHeight="1">
      <c r="B284" s="237" t="s">
        <v>185</v>
      </c>
      <c r="C284" s="237" t="s">
        <v>263</v>
      </c>
      <c r="D284" s="237" t="s">
        <v>240</v>
      </c>
      <c r="E284" s="237" t="s">
        <v>264</v>
      </c>
      <c r="F284" s="237" t="s">
        <v>265</v>
      </c>
    </row>
    <row r="285" spans="2:9" s="29" customFormat="1" ht="12.75">
      <c r="B285" s="220" t="s">
        <v>60</v>
      </c>
      <c r="C285" s="191">
        <f>+'Balance General'!G60</f>
        <v>0</v>
      </c>
      <c r="D285" s="191">
        <f>+'Balance General'!F60-'Balance General'!G60</f>
        <v>3000000000</v>
      </c>
      <c r="E285" s="217">
        <v>0</v>
      </c>
      <c r="F285" s="191">
        <f t="shared" ref="F285:F291" si="2">SUM(C285:E285)</f>
        <v>3000000000</v>
      </c>
      <c r="G285" s="30"/>
    </row>
    <row r="286" spans="2:9" s="29" customFormat="1" ht="12.75">
      <c r="B286" s="220" t="s">
        <v>374</v>
      </c>
      <c r="C286" s="191">
        <v>0</v>
      </c>
      <c r="D286" s="191">
        <v>0</v>
      </c>
      <c r="E286" s="217">
        <v>0</v>
      </c>
      <c r="F286" s="191">
        <f>SUM(C286:E286)</f>
        <v>0</v>
      </c>
      <c r="G286" s="30"/>
    </row>
    <row r="287" spans="2:9" s="29" customFormat="1" ht="12.75">
      <c r="B287" s="261" t="s">
        <v>502</v>
      </c>
      <c r="C287" s="191">
        <f>+'Balance General'!G62</f>
        <v>0</v>
      </c>
      <c r="D287" s="217">
        <f>+'Balance General'!F62-'Balance General'!G62</f>
        <v>500000000</v>
      </c>
      <c r="E287" s="29">
        <v>0</v>
      </c>
      <c r="F287" s="191">
        <f t="shared" ref="F287:F290" si="3">SUM(C287:E287)</f>
        <v>500000000</v>
      </c>
      <c r="G287" s="30"/>
    </row>
    <row r="288" spans="2:9" s="29" customFormat="1" ht="12.75">
      <c r="B288" s="220" t="s">
        <v>266</v>
      </c>
      <c r="C288" s="191">
        <v>0</v>
      </c>
      <c r="D288" s="217"/>
      <c r="E288" s="216"/>
      <c r="F288" s="191">
        <f t="shared" si="3"/>
        <v>0</v>
      </c>
      <c r="G288" s="30"/>
    </row>
    <row r="289" spans="2:7" s="29" customFormat="1" ht="12.75">
      <c r="B289" s="220" t="s">
        <v>267</v>
      </c>
      <c r="C289" s="191">
        <f>+'Balance General'!G65</f>
        <v>0</v>
      </c>
      <c r="D289" s="191">
        <f>+'Balance General'!F65-'Balance General'!G65</f>
        <v>0</v>
      </c>
      <c r="E289" s="216">
        <v>0</v>
      </c>
      <c r="F289" s="191">
        <f t="shared" si="3"/>
        <v>0</v>
      </c>
      <c r="G289" s="30"/>
    </row>
    <row r="290" spans="2:7" s="29" customFormat="1" ht="18.75" customHeight="1">
      <c r="B290" s="220" t="s">
        <v>268</v>
      </c>
      <c r="C290" s="191">
        <f>+'Balance General'!G68+'Balance General'!G69</f>
        <v>0</v>
      </c>
      <c r="D290" s="221">
        <v>0</v>
      </c>
      <c r="E290" s="191">
        <f>+'Balance General'!F68-'Balance General'!G68-'Balance General'!G69</f>
        <v>0</v>
      </c>
      <c r="F290" s="191">
        <f t="shared" si="3"/>
        <v>0</v>
      </c>
      <c r="G290" s="30"/>
    </row>
    <row r="291" spans="2:7" s="29" customFormat="1" ht="12.75">
      <c r="B291" s="220" t="s">
        <v>269</v>
      </c>
      <c r="C291" s="221">
        <v>0</v>
      </c>
      <c r="D291" s="191"/>
      <c r="E291" s="191">
        <f>+'Balance General'!F69</f>
        <v>33532099</v>
      </c>
      <c r="F291" s="191">
        <f t="shared" si="2"/>
        <v>33532099</v>
      </c>
      <c r="G291" s="30"/>
    </row>
    <row r="292" spans="2:7" s="29" customFormat="1" ht="12.75">
      <c r="B292" s="208" t="s">
        <v>270</v>
      </c>
      <c r="C292" s="198">
        <f>SUM(C285:C291)</f>
        <v>0</v>
      </c>
      <c r="D292" s="198">
        <f>SUM(D285:D291)</f>
        <v>3500000000</v>
      </c>
      <c r="E292" s="198">
        <f>SUM(E285:E291)</f>
        <v>33532099</v>
      </c>
      <c r="F292" s="198">
        <f>SUM(F285:F291)</f>
        <v>3533532099</v>
      </c>
      <c r="G292" s="30"/>
    </row>
    <row r="293" spans="2:7" s="29" customFormat="1" ht="12.75"/>
    <row r="294" spans="2:7" s="29" customFormat="1" ht="12.75">
      <c r="B294" s="140" t="s">
        <v>271</v>
      </c>
      <c r="C294" s="136"/>
      <c r="D294" s="136"/>
      <c r="E294" s="136"/>
      <c r="F294" s="136"/>
    </row>
    <row r="295" spans="2:7" s="29" customFormat="1" ht="12.75">
      <c r="B295" s="137" t="s">
        <v>386</v>
      </c>
      <c r="C295" s="136"/>
      <c r="D295" s="136"/>
      <c r="E295" s="136"/>
      <c r="F295" s="136"/>
    </row>
    <row r="296" spans="2:7" s="29" customFormat="1" ht="12.75">
      <c r="B296" s="136"/>
      <c r="C296" s="136"/>
      <c r="D296" s="136"/>
      <c r="E296" s="136"/>
      <c r="F296" s="136"/>
    </row>
    <row r="297" spans="2:7" s="29" customFormat="1" ht="12.75">
      <c r="B297" s="303" t="s">
        <v>272</v>
      </c>
      <c r="C297" s="303"/>
      <c r="D297" s="303"/>
      <c r="E297" s="303"/>
      <c r="F297" s="303"/>
    </row>
    <row r="298" spans="2:7" s="29" customFormat="1" ht="12.75">
      <c r="B298" s="140" t="s">
        <v>273</v>
      </c>
      <c r="C298" s="136"/>
      <c r="D298" s="136"/>
      <c r="E298" s="136"/>
      <c r="F298" s="136"/>
    </row>
    <row r="299" spans="2:7" s="29" customFormat="1" ht="12.75">
      <c r="B299" s="138" t="s">
        <v>386</v>
      </c>
      <c r="C299" s="136"/>
      <c r="D299" s="136"/>
      <c r="E299" s="136"/>
      <c r="F299" s="136"/>
    </row>
    <row r="300" spans="2:7" s="29" customFormat="1" ht="12.75">
      <c r="B300" s="155"/>
      <c r="C300" s="136"/>
      <c r="D300" s="136"/>
      <c r="E300" s="136"/>
      <c r="F300" s="136"/>
    </row>
    <row r="301" spans="2:7" s="29" customFormat="1" ht="12.75">
      <c r="B301" s="139" t="s">
        <v>274</v>
      </c>
      <c r="C301" s="136"/>
      <c r="D301" s="136"/>
      <c r="E301" s="136"/>
      <c r="F301" s="136"/>
    </row>
    <row r="302" spans="2:7" s="29" customFormat="1" ht="12.75">
      <c r="B302" s="138" t="s">
        <v>197</v>
      </c>
      <c r="C302" s="136"/>
      <c r="D302" s="136"/>
      <c r="E302" s="136"/>
      <c r="F302" s="136"/>
    </row>
    <row r="303" spans="2:7" s="29" customFormat="1" ht="12.75">
      <c r="B303" s="304" t="s">
        <v>185</v>
      </c>
      <c r="C303" s="239" t="s">
        <v>275</v>
      </c>
      <c r="D303" s="239" t="s">
        <v>277</v>
      </c>
    </row>
    <row r="304" spans="2:7" s="29" customFormat="1" ht="12.75">
      <c r="B304" s="304"/>
      <c r="C304" s="239" t="s">
        <v>276</v>
      </c>
      <c r="D304" s="239" t="s">
        <v>278</v>
      </c>
    </row>
    <row r="305" spans="2:6" s="29" customFormat="1" ht="12.75">
      <c r="B305" s="181" t="s">
        <v>279</v>
      </c>
      <c r="C305" s="182">
        <v>0</v>
      </c>
      <c r="D305" s="182">
        <v>0</v>
      </c>
      <c r="E305" s="58"/>
      <c r="F305" s="31"/>
    </row>
    <row r="306" spans="2:6" s="29" customFormat="1" ht="12.75">
      <c r="B306" s="181" t="s">
        <v>280</v>
      </c>
      <c r="C306" s="182">
        <v>0</v>
      </c>
      <c r="D306" s="182">
        <v>0</v>
      </c>
      <c r="F306" s="31"/>
    </row>
    <row r="307" spans="2:6" s="29" customFormat="1" ht="12.75">
      <c r="B307" s="181" t="s">
        <v>360</v>
      </c>
      <c r="C307" s="182">
        <v>0</v>
      </c>
      <c r="D307" s="182">
        <v>0</v>
      </c>
      <c r="E307" s="58"/>
      <c r="F307" s="31"/>
    </row>
    <row r="308" spans="2:6" s="29" customFormat="1" ht="12.75">
      <c r="B308" s="181" t="s">
        <v>362</v>
      </c>
      <c r="C308" s="182">
        <v>0</v>
      </c>
      <c r="D308" s="182">
        <v>0</v>
      </c>
      <c r="F308" s="31"/>
    </row>
    <row r="309" spans="2:6" s="29" customFormat="1" ht="12.75">
      <c r="B309" s="181" t="s">
        <v>361</v>
      </c>
      <c r="C309" s="182">
        <v>0</v>
      </c>
      <c r="D309" s="182">
        <v>0</v>
      </c>
      <c r="F309" s="31"/>
    </row>
    <row r="310" spans="2:6" s="29" customFormat="1" ht="12.75">
      <c r="B310" s="181" t="s">
        <v>281</v>
      </c>
      <c r="C310" s="182">
        <v>0</v>
      </c>
      <c r="D310" s="182">
        <v>0</v>
      </c>
      <c r="F310" s="31"/>
    </row>
    <row r="311" spans="2:6" s="29" customFormat="1" ht="12.75">
      <c r="B311" s="183" t="s">
        <v>219</v>
      </c>
      <c r="C311" s="219">
        <f>SUM(C305:C310)</f>
        <v>0</v>
      </c>
      <c r="D311" s="219">
        <f>SUM(D305:D310)</f>
        <v>0</v>
      </c>
      <c r="F311" s="32"/>
    </row>
    <row r="312" spans="2:6" s="29" customFormat="1" ht="12.75"/>
    <row r="313" spans="2:6" s="29" customFormat="1" ht="12.75"/>
    <row r="314" spans="2:6" s="29" customFormat="1" ht="12.75">
      <c r="B314" s="140" t="s">
        <v>282</v>
      </c>
    </row>
    <row r="315" spans="2:6" s="29" customFormat="1" ht="12.75">
      <c r="B315" s="135" t="s">
        <v>283</v>
      </c>
    </row>
    <row r="316" spans="2:6" s="29" customFormat="1" ht="25.5">
      <c r="B316" s="137" t="s">
        <v>197</v>
      </c>
    </row>
    <row r="317" spans="2:6" s="29" customFormat="1" ht="12.75">
      <c r="B317" s="293" t="s">
        <v>258</v>
      </c>
      <c r="C317" s="237" t="s">
        <v>284</v>
      </c>
      <c r="D317" s="254" t="s">
        <v>288</v>
      </c>
    </row>
    <row r="318" spans="2:6" s="29" customFormat="1" ht="12.75">
      <c r="B318" s="293"/>
      <c r="C318" s="237" t="s">
        <v>168</v>
      </c>
      <c r="D318" s="254" t="s">
        <v>285</v>
      </c>
    </row>
    <row r="319" spans="2:6" s="29" customFormat="1" ht="12.75">
      <c r="B319" s="189" t="s">
        <v>286</v>
      </c>
      <c r="C319" s="217">
        <v>0</v>
      </c>
      <c r="D319" s="217">
        <v>0</v>
      </c>
      <c r="F319" s="23"/>
    </row>
    <row r="320" spans="2:6" s="29" customFormat="1" ht="12.75">
      <c r="B320" s="189" t="s">
        <v>334</v>
      </c>
      <c r="C320" s="217">
        <v>0</v>
      </c>
      <c r="D320" s="217">
        <v>0</v>
      </c>
      <c r="F320" s="23"/>
    </row>
    <row r="321" spans="2:7" s="29" customFormat="1" ht="12.75">
      <c r="B321" s="189" t="s">
        <v>287</v>
      </c>
      <c r="C321" s="217">
        <v>0</v>
      </c>
      <c r="D321" s="217">
        <v>0</v>
      </c>
      <c r="F321" s="23"/>
    </row>
    <row r="322" spans="2:7" s="29" customFormat="1" ht="12.75">
      <c r="B322" s="189" t="s">
        <v>435</v>
      </c>
      <c r="C322" s="217">
        <v>2583048</v>
      </c>
      <c r="D322" s="217">
        <v>0</v>
      </c>
      <c r="F322" s="23"/>
    </row>
    <row r="323" spans="2:7" s="29" customFormat="1" ht="12.75">
      <c r="B323" s="197" t="s">
        <v>270</v>
      </c>
      <c r="C323" s="218">
        <f>SUM(C319:C322)</f>
        <v>2583048</v>
      </c>
      <c r="D323" s="218">
        <f>SUM(D319:D322)</f>
        <v>0</v>
      </c>
      <c r="F323" s="25"/>
    </row>
    <row r="324" spans="2:7" s="29" customFormat="1" ht="12.75"/>
    <row r="325" spans="2:7" s="29" customFormat="1" ht="12.75">
      <c r="B325" s="135" t="s">
        <v>289</v>
      </c>
    </row>
    <row r="326" spans="2:7" s="29" customFormat="1" ht="25.5">
      <c r="B326" s="137" t="s">
        <v>197</v>
      </c>
    </row>
    <row r="327" spans="2:7" s="29" customFormat="1" ht="12.75">
      <c r="B327" s="293" t="s">
        <v>258</v>
      </c>
      <c r="C327" s="237" t="s">
        <v>284</v>
      </c>
      <c r="D327" s="254" t="s">
        <v>288</v>
      </c>
    </row>
    <row r="328" spans="2:7" s="29" customFormat="1" ht="12.75">
      <c r="B328" s="293"/>
      <c r="C328" s="237" t="s">
        <v>168</v>
      </c>
      <c r="D328" s="254" t="s">
        <v>285</v>
      </c>
    </row>
    <row r="329" spans="2:7" s="29" customFormat="1" ht="12.75">
      <c r="B329" s="189" t="s">
        <v>290</v>
      </c>
      <c r="C329" s="217">
        <v>0</v>
      </c>
      <c r="D329" s="217">
        <v>0</v>
      </c>
    </row>
    <row r="330" spans="2:7" s="29" customFormat="1" ht="12.75">
      <c r="B330" s="189" t="s">
        <v>300</v>
      </c>
      <c r="C330" s="217">
        <v>0</v>
      </c>
      <c r="D330" s="217">
        <v>0</v>
      </c>
    </row>
    <row r="331" spans="2:7" s="29" customFormat="1" ht="12.75">
      <c r="B331" s="189" t="s">
        <v>448</v>
      </c>
      <c r="C331" s="217">
        <v>0</v>
      </c>
      <c r="D331" s="217">
        <v>0</v>
      </c>
    </row>
    <row r="332" spans="2:7" s="29" customFormat="1" ht="12.75">
      <c r="B332" s="197" t="s">
        <v>270</v>
      </c>
      <c r="C332" s="218">
        <f>SUM(C329:C331)</f>
        <v>0</v>
      </c>
      <c r="D332" s="218">
        <f>SUM(D329:D331)</f>
        <v>0</v>
      </c>
    </row>
    <row r="333" spans="2:7" s="29" customFormat="1" ht="12.75"/>
    <row r="334" spans="2:7" s="29" customFormat="1" ht="12.75"/>
    <row r="335" spans="2:7" s="29" customFormat="1" ht="12.75">
      <c r="B335" s="135" t="s">
        <v>291</v>
      </c>
    </row>
    <row r="336" spans="2:7" s="29" customFormat="1" ht="25.5">
      <c r="B336" s="137" t="s">
        <v>197</v>
      </c>
      <c r="G336" s="56"/>
    </row>
    <row r="337" spans="2:7" s="29" customFormat="1" ht="12.75">
      <c r="B337" s="293" t="s">
        <v>258</v>
      </c>
      <c r="C337" s="237" t="s">
        <v>284</v>
      </c>
      <c r="D337" s="254" t="s">
        <v>288</v>
      </c>
      <c r="G337" s="56"/>
    </row>
    <row r="338" spans="2:7" s="29" customFormat="1" ht="12.75">
      <c r="B338" s="293"/>
      <c r="C338" s="237" t="s">
        <v>168</v>
      </c>
      <c r="D338" s="254" t="s">
        <v>285</v>
      </c>
      <c r="G338" s="56"/>
    </row>
    <row r="339" spans="2:7" s="29" customFormat="1" ht="12.75">
      <c r="B339" s="181" t="s">
        <v>447</v>
      </c>
      <c r="C339" s="182">
        <v>15858206</v>
      </c>
      <c r="D339" s="182">
        <v>0</v>
      </c>
      <c r="G339" s="56"/>
    </row>
    <row r="340" spans="2:7" s="29" customFormat="1" ht="12.75">
      <c r="B340" s="181" t="s">
        <v>292</v>
      </c>
      <c r="C340" s="182">
        <v>2616604</v>
      </c>
      <c r="D340" s="182">
        <v>0</v>
      </c>
      <c r="G340" s="56"/>
    </row>
    <row r="341" spans="2:7" s="29" customFormat="1" ht="12.75">
      <c r="B341" s="181" t="s">
        <v>293</v>
      </c>
      <c r="C341" s="182">
        <v>1321518</v>
      </c>
      <c r="D341" s="182">
        <v>0</v>
      </c>
      <c r="G341" s="56"/>
    </row>
    <row r="342" spans="2:7" s="29" customFormat="1" ht="12.75">
      <c r="B342" s="181" t="s">
        <v>294</v>
      </c>
      <c r="C342" s="182">
        <v>0</v>
      </c>
      <c r="D342" s="182">
        <v>0</v>
      </c>
      <c r="G342" s="56"/>
    </row>
    <row r="343" spans="2:7" s="29" customFormat="1" ht="12.75">
      <c r="B343" s="181" t="s">
        <v>295</v>
      </c>
      <c r="C343" s="182">
        <v>0</v>
      </c>
      <c r="D343" s="182">
        <v>0</v>
      </c>
    </row>
    <row r="344" spans="2:7" s="29" customFormat="1" ht="12.75">
      <c r="B344" s="181" t="s">
        <v>296</v>
      </c>
      <c r="C344" s="182">
        <v>0</v>
      </c>
      <c r="D344" s="182">
        <v>0</v>
      </c>
    </row>
    <row r="345" spans="2:7" s="29" customFormat="1" ht="12.75">
      <c r="B345" s="181" t="s">
        <v>297</v>
      </c>
      <c r="C345" s="182">
        <v>366560</v>
      </c>
      <c r="D345" s="182">
        <v>0</v>
      </c>
    </row>
    <row r="346" spans="2:7" s="29" customFormat="1" ht="12.75">
      <c r="B346" s="181" t="s">
        <v>380</v>
      </c>
      <c r="C346" s="182">
        <v>0</v>
      </c>
      <c r="D346" s="182">
        <v>0</v>
      </c>
    </row>
    <row r="347" spans="2:7" s="29" customFormat="1" ht="12.75">
      <c r="B347" s="181" t="s">
        <v>298</v>
      </c>
      <c r="C347" s="182">
        <v>0</v>
      </c>
      <c r="D347" s="182">
        <v>0</v>
      </c>
    </row>
    <row r="348" spans="2:7" s="29" customFormat="1" ht="12.75">
      <c r="B348" s="181" t="s">
        <v>337</v>
      </c>
      <c r="C348" s="182">
        <v>0</v>
      </c>
      <c r="D348" s="182">
        <v>0</v>
      </c>
      <c r="F348" s="59"/>
    </row>
    <row r="349" spans="2:7" s="29" customFormat="1" ht="12.75">
      <c r="B349" s="181" t="s">
        <v>299</v>
      </c>
      <c r="C349" s="182">
        <v>0</v>
      </c>
      <c r="D349" s="182">
        <v>0</v>
      </c>
    </row>
    <row r="350" spans="2:7" s="29" customFormat="1" ht="12.75">
      <c r="B350" s="181" t="s">
        <v>363</v>
      </c>
      <c r="C350" s="182">
        <v>0</v>
      </c>
      <c r="D350" s="182">
        <v>0</v>
      </c>
    </row>
    <row r="351" spans="2:7" s="29" customFormat="1" ht="12.75">
      <c r="B351" s="181" t="s">
        <v>301</v>
      </c>
      <c r="C351" s="182">
        <v>1703</v>
      </c>
      <c r="D351" s="182">
        <v>0</v>
      </c>
    </row>
    <row r="352" spans="2:7" s="29" customFormat="1" ht="12.75">
      <c r="B352" s="181" t="s">
        <v>302</v>
      </c>
      <c r="C352" s="182">
        <v>0</v>
      </c>
      <c r="D352" s="182">
        <v>0</v>
      </c>
    </row>
    <row r="353" spans="2:6" s="29" customFormat="1" ht="12.75">
      <c r="B353" s="181" t="s">
        <v>303</v>
      </c>
      <c r="C353" s="182">
        <v>0</v>
      </c>
      <c r="D353" s="182">
        <v>0</v>
      </c>
    </row>
    <row r="354" spans="2:6" s="29" customFormat="1" ht="12.75">
      <c r="B354" s="181" t="s">
        <v>426</v>
      </c>
      <c r="C354" s="182">
        <v>0</v>
      </c>
      <c r="D354" s="182">
        <v>0</v>
      </c>
    </row>
    <row r="355" spans="2:6" s="29" customFormat="1" ht="12.75">
      <c r="B355" s="181" t="s">
        <v>336</v>
      </c>
      <c r="C355" s="182">
        <v>0</v>
      </c>
      <c r="D355" s="182">
        <v>0</v>
      </c>
    </row>
    <row r="356" spans="2:6" s="29" customFormat="1" ht="12.75">
      <c r="B356" s="181" t="s">
        <v>304</v>
      </c>
      <c r="C356" s="182">
        <v>0</v>
      </c>
      <c r="D356" s="182">
        <v>0</v>
      </c>
    </row>
    <row r="357" spans="2:6" s="29" customFormat="1" ht="12.75">
      <c r="B357" s="181" t="s">
        <v>305</v>
      </c>
      <c r="C357" s="182">
        <v>0</v>
      </c>
      <c r="D357" s="182">
        <v>0</v>
      </c>
    </row>
    <row r="358" spans="2:6" s="29" customFormat="1" ht="12.75">
      <c r="B358" s="181" t="s">
        <v>306</v>
      </c>
      <c r="C358" s="182">
        <v>0</v>
      </c>
      <c r="D358" s="182">
        <v>0</v>
      </c>
    </row>
    <row r="359" spans="2:6" s="29" customFormat="1" ht="12.75">
      <c r="B359" s="181" t="s">
        <v>307</v>
      </c>
      <c r="C359" s="182">
        <v>0</v>
      </c>
      <c r="D359" s="182">
        <v>0</v>
      </c>
    </row>
    <row r="360" spans="2:6" s="29" customFormat="1" ht="12.75">
      <c r="B360" s="181" t="s">
        <v>308</v>
      </c>
      <c r="C360" s="182">
        <v>1583304</v>
      </c>
      <c r="D360" s="182">
        <v>0</v>
      </c>
      <c r="E360" s="56"/>
    </row>
    <row r="361" spans="2:6" s="29" customFormat="1" ht="12.75">
      <c r="B361" s="181" t="s">
        <v>309</v>
      </c>
      <c r="C361" s="182">
        <v>0</v>
      </c>
      <c r="D361" s="182">
        <v>0</v>
      </c>
    </row>
    <row r="362" spans="2:6" s="29" customFormat="1" ht="12.75">
      <c r="B362" s="183" t="s">
        <v>270</v>
      </c>
      <c r="C362" s="184">
        <f>SUM(C339:C361)</f>
        <v>21747895</v>
      </c>
      <c r="D362" s="184">
        <f>SUM(D339:D361)</f>
        <v>0</v>
      </c>
    </row>
    <row r="363" spans="2:6" s="29" customFormat="1" ht="12.75">
      <c r="B363" s="24"/>
      <c r="C363" s="22"/>
      <c r="D363" s="116"/>
    </row>
    <row r="364" spans="2:6" s="29" customFormat="1" ht="12.75">
      <c r="B364" s="24"/>
      <c r="C364" s="116"/>
      <c r="D364" s="22"/>
    </row>
    <row r="365" spans="2:6">
      <c r="B365"/>
    </row>
    <row r="366" spans="2:6">
      <c r="B366" s="300" t="s">
        <v>310</v>
      </c>
      <c r="C366" s="300"/>
      <c r="D366" s="300"/>
      <c r="E366" s="300"/>
      <c r="F366" s="300"/>
    </row>
    <row r="367" spans="2:6">
      <c r="B367" s="301"/>
      <c r="C367" s="301"/>
      <c r="D367" s="301"/>
      <c r="E367" s="301"/>
      <c r="F367" s="301"/>
    </row>
    <row r="368" spans="2:6">
      <c r="B368" s="143" t="s">
        <v>393</v>
      </c>
      <c r="C368" s="143"/>
      <c r="D368" s="143"/>
      <c r="E368" s="142"/>
      <c r="F368" s="136"/>
    </row>
    <row r="369" spans="2:6">
      <c r="B369" s="129"/>
      <c r="C369" s="129"/>
      <c r="D369" s="129"/>
      <c r="E369" s="61"/>
    </row>
    <row r="370" spans="2:6" ht="25.15" customHeight="1">
      <c r="B370" s="255" t="s">
        <v>258</v>
      </c>
      <c r="C370" s="236" t="s">
        <v>248</v>
      </c>
      <c r="D370" s="236" t="s">
        <v>311</v>
      </c>
    </row>
    <row r="371" spans="2:6">
      <c r="B371" s="178" t="s">
        <v>422</v>
      </c>
      <c r="C371" s="101">
        <v>0</v>
      </c>
      <c r="D371" s="101">
        <v>0</v>
      </c>
      <c r="F371" s="16"/>
    </row>
    <row r="372" spans="2:6">
      <c r="B372" s="178" t="s">
        <v>423</v>
      </c>
      <c r="C372" s="101">
        <v>0</v>
      </c>
      <c r="D372" s="101">
        <v>0</v>
      </c>
    </row>
    <row r="373" spans="2:6">
      <c r="B373" s="178" t="s">
        <v>427</v>
      </c>
      <c r="C373" s="101">
        <v>8638126</v>
      </c>
      <c r="D373" s="101">
        <v>0</v>
      </c>
    </row>
    <row r="374" spans="2:6">
      <c r="B374" s="178"/>
      <c r="C374" s="101"/>
      <c r="D374" s="101"/>
    </row>
    <row r="375" spans="2:6">
      <c r="B375" s="178"/>
      <c r="C375" s="101"/>
      <c r="D375" s="101"/>
    </row>
    <row r="376" spans="2:6">
      <c r="B376" s="179" t="s">
        <v>312</v>
      </c>
      <c r="C376" s="180">
        <f>SUM(C371:C375)</f>
        <v>8638126</v>
      </c>
      <c r="D376" s="180">
        <f>SUM(D371:D375)</f>
        <v>0</v>
      </c>
    </row>
    <row r="377" spans="2:6">
      <c r="B377" s="33"/>
      <c r="C377" s="33"/>
      <c r="D377" s="33"/>
    </row>
    <row r="378" spans="2:6">
      <c r="B378" s="123" t="s">
        <v>384</v>
      </c>
      <c r="C378" s="33"/>
      <c r="D378" s="33"/>
    </row>
    <row r="379" spans="2:6" ht="22.5">
      <c r="B379" s="255" t="s">
        <v>258</v>
      </c>
      <c r="C379" s="236" t="s">
        <v>248</v>
      </c>
      <c r="D379" s="236" t="s">
        <v>311</v>
      </c>
    </row>
    <row r="380" spans="2:6" ht="25.5">
      <c r="B380" s="177" t="s">
        <v>449</v>
      </c>
      <c r="C380" s="130">
        <v>0</v>
      </c>
      <c r="D380" s="133">
        <v>0</v>
      </c>
    </row>
    <row r="381" spans="2:6">
      <c r="B381" s="131" t="s">
        <v>312</v>
      </c>
      <c r="C381" s="132">
        <f>SUM(C380)</f>
        <v>0</v>
      </c>
      <c r="D381" s="132">
        <f>SUM(D380)</f>
        <v>0</v>
      </c>
    </row>
    <row r="382" spans="2:6">
      <c r="B382"/>
    </row>
    <row r="383" spans="2:6">
      <c r="B383" s="140" t="s">
        <v>313</v>
      </c>
      <c r="C383" s="136"/>
      <c r="D383" s="136"/>
      <c r="E383" s="136"/>
      <c r="F383" s="136"/>
    </row>
    <row r="384" spans="2:6">
      <c r="B384" s="301" t="s">
        <v>197</v>
      </c>
      <c r="C384" s="301"/>
      <c r="D384" s="301"/>
      <c r="E384" s="301"/>
      <c r="F384" s="301"/>
    </row>
    <row r="385" spans="2:4">
      <c r="B385" s="154"/>
    </row>
    <row r="386" spans="2:4">
      <c r="B386" s="135" t="s">
        <v>394</v>
      </c>
    </row>
    <row r="387" spans="2:4" ht="30">
      <c r="B387" s="256" t="s">
        <v>258</v>
      </c>
      <c r="C387" s="241" t="s">
        <v>248</v>
      </c>
      <c r="D387" s="241" t="s">
        <v>311</v>
      </c>
    </row>
    <row r="388" spans="2:4">
      <c r="B388" s="185" t="s">
        <v>477</v>
      </c>
      <c r="C388" s="130">
        <v>21747945</v>
      </c>
      <c r="D388" s="130">
        <v>0</v>
      </c>
    </row>
    <row r="389" spans="2:4">
      <c r="B389" s="185" t="s">
        <v>378</v>
      </c>
      <c r="C389" s="130">
        <v>29758566</v>
      </c>
      <c r="D389" s="130">
        <v>0</v>
      </c>
    </row>
    <row r="390" spans="2:4">
      <c r="B390" s="185" t="s">
        <v>379</v>
      </c>
      <c r="C390" s="130">
        <v>0</v>
      </c>
      <c r="D390" s="130">
        <v>0</v>
      </c>
    </row>
    <row r="391" spans="2:4">
      <c r="B391" s="185"/>
      <c r="C391" s="191"/>
      <c r="D391" s="191"/>
    </row>
    <row r="392" spans="2:4">
      <c r="B392" s="208" t="s">
        <v>312</v>
      </c>
      <c r="C392" s="198">
        <f>SUM(C388:C391)</f>
        <v>51506511</v>
      </c>
      <c r="D392" s="198">
        <f>SUM(D388:D391)</f>
        <v>0</v>
      </c>
    </row>
    <row r="393" spans="2:4">
      <c r="B393"/>
    </row>
    <row r="394" spans="2:4">
      <c r="B394" s="135" t="s">
        <v>395</v>
      </c>
    </row>
    <row r="395" spans="2:4" ht="25.5">
      <c r="B395" s="257" t="s">
        <v>258</v>
      </c>
      <c r="C395" s="237" t="s">
        <v>248</v>
      </c>
      <c r="D395" s="237" t="s">
        <v>311</v>
      </c>
    </row>
    <row r="396" spans="2:4">
      <c r="B396" s="185" t="s">
        <v>414</v>
      </c>
      <c r="C396" s="191">
        <v>0</v>
      </c>
      <c r="D396" s="231">
        <v>0</v>
      </c>
    </row>
    <row r="397" spans="2:4">
      <c r="B397" s="185"/>
      <c r="C397" s="216"/>
      <c r="D397" s="216"/>
    </row>
    <row r="398" spans="2:4">
      <c r="B398" s="208" t="s">
        <v>312</v>
      </c>
      <c r="C398" s="198">
        <f>SUM(C396:C397)</f>
        <v>0</v>
      </c>
      <c r="D398" s="198">
        <f>SUM(D396:D397)</f>
        <v>0</v>
      </c>
    </row>
    <row r="399" spans="2:4">
      <c r="B399"/>
    </row>
    <row r="400" spans="2:4">
      <c r="B400" s="135" t="s">
        <v>314</v>
      </c>
    </row>
    <row r="401" spans="2:5">
      <c r="B401" s="137" t="s">
        <v>237</v>
      </c>
    </row>
    <row r="402" spans="2:5">
      <c r="B402"/>
    </row>
    <row r="403" spans="2:5" ht="35.25" customHeight="1">
      <c r="B403" s="14" t="s">
        <v>315</v>
      </c>
      <c r="C403" s="300" t="s">
        <v>316</v>
      </c>
      <c r="D403" s="300"/>
      <c r="E403" s="300"/>
    </row>
    <row r="404" spans="2:5">
      <c r="C404" s="303" t="s">
        <v>317</v>
      </c>
      <c r="D404" s="303"/>
      <c r="E404" s="303"/>
    </row>
    <row r="405" spans="2:5">
      <c r="C405" s="301" t="s">
        <v>386</v>
      </c>
      <c r="D405" s="301"/>
      <c r="E405" s="301"/>
    </row>
    <row r="406" spans="2:5">
      <c r="C406" s="136"/>
      <c r="D406" s="136"/>
      <c r="E406" s="136"/>
    </row>
    <row r="407" spans="2:5">
      <c r="C407" s="303" t="s">
        <v>318</v>
      </c>
      <c r="D407" s="303"/>
      <c r="E407" s="303"/>
    </row>
    <row r="408" spans="2:5">
      <c r="C408" s="301" t="s">
        <v>386</v>
      </c>
      <c r="D408" s="301"/>
      <c r="E408" s="136"/>
    </row>
    <row r="409" spans="2:5" ht="33" customHeight="1">
      <c r="C409" s="300" t="s">
        <v>392</v>
      </c>
      <c r="D409" s="300"/>
      <c r="E409" s="300"/>
    </row>
    <row r="411" spans="2:5">
      <c r="C411" s="258" t="s">
        <v>319</v>
      </c>
    </row>
    <row r="412" spans="2:5">
      <c r="C412" s="222" t="s">
        <v>459</v>
      </c>
    </row>
    <row r="413" spans="2:5">
      <c r="C413" s="222" t="s">
        <v>450</v>
      </c>
    </row>
    <row r="414" spans="2:5">
      <c r="C414" s="222" t="s">
        <v>451</v>
      </c>
    </row>
    <row r="415" spans="2:5">
      <c r="C415" s="222" t="s">
        <v>452</v>
      </c>
    </row>
    <row r="416" spans="2:5">
      <c r="C416" s="222" t="s">
        <v>460</v>
      </c>
    </row>
    <row r="417" spans="2:5">
      <c r="C417" s="222" t="s">
        <v>461</v>
      </c>
    </row>
    <row r="418" spans="2:5">
      <c r="C418" s="222" t="s">
        <v>462</v>
      </c>
    </row>
    <row r="419" spans="2:5">
      <c r="C419" s="222" t="s">
        <v>463</v>
      </c>
    </row>
    <row r="420" spans="2:5">
      <c r="C420" s="222" t="s">
        <v>453</v>
      </c>
    </row>
    <row r="422" spans="2:5">
      <c r="B422" s="14" t="s">
        <v>358</v>
      </c>
      <c r="C422" s="139" t="s">
        <v>320</v>
      </c>
      <c r="D422" s="136"/>
      <c r="E422" s="136"/>
    </row>
    <row r="423" spans="2:5" ht="32.25" customHeight="1">
      <c r="C423" s="302" t="s">
        <v>351</v>
      </c>
      <c r="D423" s="302"/>
      <c r="E423" s="302"/>
    </row>
    <row r="424" spans="2:5">
      <c r="C424" s="136"/>
      <c r="D424" s="136"/>
      <c r="E424" s="136"/>
    </row>
    <row r="425" spans="2:5">
      <c r="B425" s="85" t="s">
        <v>321</v>
      </c>
      <c r="C425" s="140" t="s">
        <v>322</v>
      </c>
      <c r="D425" s="136"/>
      <c r="E425" s="136"/>
    </row>
    <row r="426" spans="2:5">
      <c r="C426" s="141" t="s">
        <v>350</v>
      </c>
      <c r="D426" s="136"/>
      <c r="E426" s="136"/>
    </row>
    <row r="427" spans="2:5">
      <c r="C427" s="136"/>
      <c r="D427" s="136"/>
      <c r="E427" s="136"/>
    </row>
    <row r="428" spans="2:5">
      <c r="B428" s="14" t="s">
        <v>359</v>
      </c>
      <c r="C428" s="135" t="s">
        <v>323</v>
      </c>
      <c r="D428" s="136"/>
      <c r="E428" s="136"/>
    </row>
    <row r="429" spans="2:5">
      <c r="C429" s="137" t="s">
        <v>386</v>
      </c>
      <c r="D429" s="136"/>
      <c r="E429" s="136"/>
    </row>
    <row r="430" spans="2:5">
      <c r="C430" s="136"/>
      <c r="D430" s="136"/>
      <c r="E430" s="136"/>
    </row>
    <row r="431" spans="2:5">
      <c r="B431" s="14" t="s">
        <v>324</v>
      </c>
      <c r="C431" s="142" t="s">
        <v>325</v>
      </c>
      <c r="D431" s="136"/>
      <c r="E431" s="136"/>
    </row>
    <row r="432" spans="2:5">
      <c r="C432" s="137" t="s">
        <v>386</v>
      </c>
      <c r="D432" s="136"/>
      <c r="E432" s="136"/>
    </row>
    <row r="433" spans="2:5">
      <c r="C433" s="136"/>
      <c r="D433" s="136"/>
      <c r="E433" s="136"/>
    </row>
    <row r="434" spans="2:5">
      <c r="B434" s="14" t="s">
        <v>326</v>
      </c>
      <c r="C434" s="135" t="s">
        <v>327</v>
      </c>
      <c r="D434" s="136"/>
      <c r="E434" s="136"/>
    </row>
    <row r="435" spans="2:5">
      <c r="C435" s="141" t="s">
        <v>424</v>
      </c>
      <c r="D435" s="136"/>
      <c r="E435" s="136"/>
    </row>
  </sheetData>
  <mergeCells count="82">
    <mergeCell ref="I57:I59"/>
    <mergeCell ref="H57:H59"/>
    <mergeCell ref="G57:G59"/>
    <mergeCell ref="B2:D3"/>
    <mergeCell ref="B4:D4"/>
    <mergeCell ref="C38:D38"/>
    <mergeCell ref="E40:G40"/>
    <mergeCell ref="F57:F59"/>
    <mergeCell ref="C57:C59"/>
    <mergeCell ref="D57:D59"/>
    <mergeCell ref="B57:B59"/>
    <mergeCell ref="B74:C74"/>
    <mergeCell ref="B45:C45"/>
    <mergeCell ref="B85:E85"/>
    <mergeCell ref="B87:B88"/>
    <mergeCell ref="C87:C88"/>
    <mergeCell ref="D87:D88"/>
    <mergeCell ref="B46:E46"/>
    <mergeCell ref="B48:B49"/>
    <mergeCell ref="E57:E59"/>
    <mergeCell ref="B55:C55"/>
    <mergeCell ref="B101:D101"/>
    <mergeCell ref="B175:B176"/>
    <mergeCell ref="C175:C176"/>
    <mergeCell ref="D175:D176"/>
    <mergeCell ref="B103:F103"/>
    <mergeCell ref="B159:B162"/>
    <mergeCell ref="B152:B153"/>
    <mergeCell ref="G103:I103"/>
    <mergeCell ref="D104:D105"/>
    <mergeCell ref="E104:E105"/>
    <mergeCell ref="B109:D109"/>
    <mergeCell ref="F160:F162"/>
    <mergeCell ref="G160:G162"/>
    <mergeCell ref="C159:G159"/>
    <mergeCell ref="H160:H162"/>
    <mergeCell ref="I160:I162"/>
    <mergeCell ref="C152:C153"/>
    <mergeCell ref="D152:D153"/>
    <mergeCell ref="B110:D110"/>
    <mergeCell ref="B113:F113"/>
    <mergeCell ref="B140:F140"/>
    <mergeCell ref="B142:C142"/>
    <mergeCell ref="M160:M162"/>
    <mergeCell ref="B143:B144"/>
    <mergeCell ref="C143:C144"/>
    <mergeCell ref="D143:D144"/>
    <mergeCell ref="L160:L162"/>
    <mergeCell ref="H159:M159"/>
    <mergeCell ref="C160:C162"/>
    <mergeCell ref="D160:D162"/>
    <mergeCell ref="E160:E162"/>
    <mergeCell ref="J160:J162"/>
    <mergeCell ref="K160:K162"/>
    <mergeCell ref="B232:E232"/>
    <mergeCell ref="B185:B186"/>
    <mergeCell ref="B192:F192"/>
    <mergeCell ref="B194:E194"/>
    <mergeCell ref="B207:D207"/>
    <mergeCell ref="B231:D231"/>
    <mergeCell ref="B262:E262"/>
    <mergeCell ref="B251:E251"/>
    <mergeCell ref="B254:D254"/>
    <mergeCell ref="B260:C260"/>
    <mergeCell ref="B276:D276"/>
    <mergeCell ref="B327:B328"/>
    <mergeCell ref="B337:B338"/>
    <mergeCell ref="B281:E281"/>
    <mergeCell ref="B283:F283"/>
    <mergeCell ref="B297:F297"/>
    <mergeCell ref="B303:B304"/>
    <mergeCell ref="B317:B318"/>
    <mergeCell ref="B366:F366"/>
    <mergeCell ref="B367:F367"/>
    <mergeCell ref="B384:F384"/>
    <mergeCell ref="C423:E423"/>
    <mergeCell ref="C409:E409"/>
    <mergeCell ref="C403:E403"/>
    <mergeCell ref="C404:E404"/>
    <mergeCell ref="C405:E405"/>
    <mergeCell ref="C407:E407"/>
    <mergeCell ref="C408:D408"/>
  </mergeCells>
  <conditionalFormatting sqref="B233:B243">
    <cfRule type="duplicateValues" dxfId="0" priority="1"/>
  </conditionalFormatting>
  <pageMargins left="0.70866141732283472" right="0.70866141732283472" top="1.3385826771653544" bottom="0.74803149606299213" header="0.31496062992125984" footer="0.31496062992125984"/>
  <pageSetup paperSize="9" scale="78" orientation="portrait" r:id="rId1"/>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 Id="rId4" Type="http://schemas.openxmlformats.org/package/2006/relationships/digital-signature/signature" Target="sig4.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81JaoKubMmN2H/ZFvYLjNEnlfh9sow6r65SQhskyRPsOgq/QE8GBYMO8d3KYpI97TEmuYE2BxAJF
D+4M8rAYUQ==</DigestValue>
    </Reference>
    <Reference Type="http://www.w3.org/2000/09/xmldsig#Object" URI="#idOfficeObject">
      <DigestMethod Algorithm="http://www.w3.org/2001/04/xmlenc#sha512"/>
      <DigestValue>Dt8gc7b57zSpwOF9kDfhylY6vcv/8bAX8VypC8U6526b/I6/68OMPjvm2oCI6tJoMeurgEFR+Abl
Gg67Wi45DQ==</DigestValue>
    </Reference>
    <Reference Type="http://uri.etsi.org/01903#SignedProperties" URI="#idSignedProperties">
      <Transforms>
        <Transform Algorithm="http://www.w3.org/TR/2001/REC-xml-c14n-20010315"/>
      </Transforms>
      <DigestMethod Algorithm="http://www.w3.org/2001/04/xmlenc#sha512"/>
      <DigestValue>Yvq/C1L+0NSIAO3wVfxZAf9JEfo4yeAW87xH6+ISjFbAaebMsyoPWhEMazhKpAoQ3UeqcmEW7fmw
0QS9oey1Aw==</DigestValue>
    </Reference>
  </SignedInfo>
  <SignatureValue>b8PSPsHK9Ni30/0ahpdwocPfrhR3De8ZVVnznrodDBPxzQh69sW1SzZ12Q/Mi5RhE86xTnJ6Nwxo
wPqv/ypuwM2zp5sbrqC4anPpWsGVUqgTXvEjEgvtkO9xlI+OxtF1ohi87FPWQAyrdRXDCuiTwb6i
1eP7wJhWy8q4e3vatR0jQSNwm7Kq01e9z0utgQUIS/FE8KUcCsfqg8IoONA61Dpgm80mVjQChmVO
s+INhoPsn2xxMLaJCY0OMNcquq03NeenuTtJCJaAgh7e/BoRN0CjRD9lT1ABLt6Cv05OQNEkujT8
XJQlNTcHNU0i4lGrO/bYhbuCqliSRYrvSWFfGA==</SignatureValue>
  <KeyInfo>
    <X509Data>
      <X509Certificate>MIIHsTCCBZmgAwIBAgIRANeoWG7pko+GTmEfYzKtYo0wDQYJKoZIhvcNAQENBQAwgYUxCzAJBgNVBAYTAlBZMQ0wCwYDVQQKEwRJQ1BQMTgwNgYDVQQLEy9QcmVzdGFkb3IgQ3VhbGlmaWNhZG8gZGUgU2VydmljaW9zIGRlIENvbmZpYW56YTEVMBMGA1UEAxMMQ09ERTEwMCBTLkEuMRYwFAYDVQQFEw1SVUM4MDA4MDYxMC03MB4XDTIzMDcyNzE5MTAzNloXDTI1MDcyNzE5MTAzNlowgcMxCzAJBgNVBAYTAlBZMTYwNAYDVQQKDC1DRVJUSUZJQ0FETyBDVUFMSUZJQ0FETyBERSBGSVJNQSBFTEVDVFLDk05JQ0ExCzAJBgNVBAsTAkYyMRwwGgYDVQQEExNCVVNUTyBERSBBUlpBTUVORElBMRQwEgYDVQQqEwtET1JBIElTQUJFTDEoMCYGA1UEAxMfRE9SQSBJU0FCRUwgQlVTVE8gREUgQVJaQU1FTkRJQTERMA8GA1UEBRMIQ0k2OTA3ODEwggEiMA0GCSqGSIb3DQEBAQUAA4IBDwAwggEKAoIBAQDYu7xtcgK+A7l5jFA7ROLNukX+pNjnMPTq03v5eu2US8GHWk0SeL+Mvg0SiVINS+EdjMT9hGDMdvw6I7B+GtDP6KsGQW8RK9KyS744IkI7bPPlszop/ye9sVPJiqKa6EXtSZNOBA3gozBcErVoPWcAi64Ism052hcUp8uiP2Y4y4JgJ5iMHUvnsFU86pKesB0fw248jFqDM08lXCzSKS4tkBFGKSvEIDnyCi44WyuEX6iimlS3wFN76QVGY35jVdIfzy1lfZpU7fLk99L6SKF+Y/Lujrh0ufCLddSUWg0xrWZadDoD3vkDO43rqs4JBPRrE7/l2AS8mVbxd8W7zs4jAgMBAAGjggLaMIIC1jAMBgNVHRMBAf8EAjAAMB0GA1UdDgQWBBRRKN27eArg3d8ZsFaxrB0bAJVGhTAfBgNVHSMEGDAWgBS+NVRiaGDnJtMxwV+XseL2ZM4H9TAOBgNVHQ8BAf8EBAMCBeAwUQYDVR0RBEowSIEZRE9SQS5BUlpBTUVORElBQEdNQUlMLkNPT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NnMIjJnVm+hZaDBhvEjAIo8ydVQDurmlf7Is0q2TbIwD1Q/2J7x/WnTFGi5LA1Xg7irO+GxlWET0X66r0zNuci+DB46VQIupidcSWBSVPhlKP+kqL6RYbRZxGaQnG6SFD6PV5fG5XBWu7Cu8Pq8YEDQtqZG/hzHh40DsNyF/h6hIgQzJ4uSLpBjJV7HWZGy1h8k4ebcHn2cFKBtH9suFAkRT2l/hYwM5xi5VLp+uqK9qRqhrgTG6OC9jjuEZQnri6Fv+thUz4nPYATusPMFZtjixIsAzCPylFbonZU6BK9Z4ubF3w3HWypW2LNtTRWNfetVHRJDqdC8exsKNvlcEkxgxLSc6n5GN/etPs3LNm5tiZrdGN4fK0fvc3P7RMugwzXePhmd5eEU3IDaaJ2eslNPC3kma4dOpDkPMdxuMGiNuRjbd1n1rV3FTj70yo1MM3nrHOZOkwLnFPEHr8ROO9dDfXu/oxDMNfvGHB3HMYUzSBU1/x7D/In2tB2osRsdqJbfExDs1SFbbVJF4Th1+pUPCmoAJgIGqIpeBO7qzMufT/B7xR30N9wOpbFWOY9DMlMpCWxC7uEJuBjbIYpebznT4vukkGwiMlqvD0+2bG5tqHvAbTZ0YVbpfzJ3CYbu2X1RoGM11WPMQL0zWbRQ91Z4544sJGIQxIjs5PbToD1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512"/>
        <DigestValue>LAvp7QXCsqme5nUZQXwM9FRDxRkAQiLG9X2bqBW5+rD5giHfTVkpSuMWrTlenhvs8ofuX29q6RwJ+m260WKYKA==</DigestValue>
      </Reference>
      <Reference URI="/xl/calcChain.xml?ContentType=application/vnd.openxmlformats-officedocument.spreadsheetml.calcChain+xml">
        <DigestMethod Algorithm="http://www.w3.org/2001/04/xmlenc#sha512"/>
        <DigestValue>peScaILtF6hXOWLqUvZvsRKzbol2Ymao/3fNRe7t4Kx57G6SvWrCQszzsFv1PttgaZZXFs3U0iWF3dvNVo9FYQ==</DigestValue>
      </Reference>
      <Reference URI="/xl/printerSettings/printerSettings1.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2.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3.bin?ContentType=application/vnd.openxmlformats-officedocument.spreadsheetml.printerSettings">
        <DigestMethod Algorithm="http://www.w3.org/2001/04/xmlenc#sha512"/>
        <DigestValue>bhTXX4PhdK2wQdOC/oUXos+irptJYFAnk7/FV9cKphjJJXlh4TROMENlNvRz76Y7kSW6TNKU3vh+r+wt73aEPA==</DigestValue>
      </Reference>
      <Reference URI="/xl/printerSettings/printerSettings4.bin?ContentType=application/vnd.openxmlformats-officedocument.spreadsheetml.printerSettings">
        <DigestMethod Algorithm="http://www.w3.org/2001/04/xmlenc#sha512"/>
        <DigestValue>x8fsyKeU29XV4Vjxz2IBl3tNm7mETrTYXD1lAZQaW4LdoVxiE01ElAu9AbJzamW6iUbiSZEZIFL8tY6DvofucQ==</DigestValue>
      </Reference>
      <Reference URI="/xl/printerSettings/printerSettings5.bin?ContentType=application/vnd.openxmlformats-officedocument.spreadsheetml.printerSettings">
        <DigestMethod Algorithm="http://www.w3.org/2001/04/xmlenc#sha512"/>
        <DigestValue>xqgyM31j9yLEKRfv0Tcwq74LL0DUYF46B8AXWwG6JjMc+8D24P0K8YAVa+imHubDUIm+Ll81w0DxDnF7KTmj1Q==</DigestValue>
      </Reference>
      <Reference URI="/xl/sharedStrings.xml?ContentType=application/vnd.openxmlformats-officedocument.spreadsheetml.sharedStrings+xml">
        <DigestMethod Algorithm="http://www.w3.org/2001/04/xmlenc#sha512"/>
        <DigestValue>BHI8rvzyHWC+F1AJIFjN82tuoiLVcUzThKHVr4OUlJGKaewHUqlo0q4s4EFR4eKwSAn6TxOgbb5n3QJAQcve3g==</DigestValue>
      </Reference>
      <Reference URI="/xl/styles.xml?ContentType=application/vnd.openxmlformats-officedocument.spreadsheetml.styles+xml">
        <DigestMethod Algorithm="http://www.w3.org/2001/04/xmlenc#sha512"/>
        <DigestValue>axXtKeJwr4TbxtVVcY3Z+w5KkqxUvjklfzxQ+9S0ZgqiDGtBO4Xhlc5S975e7LSehEh33gezftcSZhQQ0pRYhQ==</DigestValue>
      </Reference>
      <Reference URI="/xl/theme/theme1.xml?ContentType=application/vnd.openxmlformats-officedocument.theme+xml">
        <DigestMethod Algorithm="http://www.w3.org/2001/04/xmlenc#sha512"/>
        <DigestValue>4YX2YO+IwmgIeCECjAosqkC1WFa32CrS3Sh3aZEhxqcaHn9KH9PPnkmaIj0MdutZXGL72V/ex+TpWUL+O5V2kQ==</DigestValue>
      </Reference>
      <Reference URI="/xl/workbook.xml?ContentType=application/vnd.openxmlformats-officedocument.spreadsheetml.sheet.main+xml">
        <DigestMethod Algorithm="http://www.w3.org/2001/04/xmlenc#sha512"/>
        <DigestValue>A08v0HgTJfn9bJTtCAO+9QV0sjd+C/jQWVfBTXXLM3zzxyPKJTVn1NPvi33gL5w07/HCHtW/l8cM6kiJQkwrLg==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x6x3o0FiteXwgd4+N2JRHShF5DouWMYfdr1Gow4eR29VuHl34yE2z9z/pbf8d7IOjb9KqtDxCVXP0Ef6v2RZSA==</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0uqUbitQEkFdWpeOiyEP0UI9PF+erYBsDGjZt5VnyJYq75iauMR/EQYY0Siw2JO9VoNYafUYPcXKAiLATBF8EA==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o3F3AzWS1hgq63c57m8ZaQlBHg5HNKal6s+YxmaXzrvVPoWMvx7keLP4hw2k5lnz6mybha4zPsg+0Hq6htIUig==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jw1QqfbWHizd7QCq+FcRJWFTa8VbdGYdXduERiZd7XsoeJKA9HYr9/shgWbvhbBRh0rW8ZrjnKV0NMGHxc23QQ==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HAG6rOQyCkAMBGgInYe7Cjy1hJP0DLTipwiZe2dK8gwL/UKPnAD0y5GulzcLXRdqA3Kisf/Gxm2ZoH4RvGUJzA==</DigestValue>
      </Reference>
      <Reference URI="/xl/worksheets/sheet1.xml?ContentType=application/vnd.openxmlformats-officedocument.spreadsheetml.worksheet+xml">
        <DigestMethod Algorithm="http://www.w3.org/2001/04/xmlenc#sha512"/>
        <DigestValue>EE4xgn78/OoIGHTa/PxY7hdLIOKJXeOfR6T8eF8RcURBP5sfbio0O97jDudVYiawYTTp6JoQ1Ln26mAIxuzWcQ==</DigestValue>
      </Reference>
      <Reference URI="/xl/worksheets/sheet2.xml?ContentType=application/vnd.openxmlformats-officedocument.spreadsheetml.worksheet+xml">
        <DigestMethod Algorithm="http://www.w3.org/2001/04/xmlenc#sha512"/>
        <DigestValue>RfqiuuMnkPPjSwlsAhTboyGYzKpcETYM486XA0E2QGqHVzNVy4fbhkZo6fVSB1fQxIxbAtxQj2SKqYJQMrireQ==</DigestValue>
      </Reference>
      <Reference URI="/xl/worksheets/sheet3.xml?ContentType=application/vnd.openxmlformats-officedocument.spreadsheetml.worksheet+xml">
        <DigestMethod Algorithm="http://www.w3.org/2001/04/xmlenc#sha512"/>
        <DigestValue>dvjAAvSrrSkh8SZucKwgvlDlUd40YocINFlNYGc4x5vTCcq04sGo23BXkKXunzHwU+zYuxKwwIMMfDmFzPvK7w==</DigestValue>
      </Reference>
      <Reference URI="/xl/worksheets/sheet4.xml?ContentType=application/vnd.openxmlformats-officedocument.spreadsheetml.worksheet+xml">
        <DigestMethod Algorithm="http://www.w3.org/2001/04/xmlenc#sha512"/>
        <DigestValue>O3aYUeX1IcDRnRZhSY+r6fvvC68RwUcRpOMnjQrSOXWHWjU41V/jNEwBTtzthIh2mkSfTjJxA+HQJyG9EjF/1g==</DigestValue>
      </Reference>
      <Reference URI="/xl/worksheets/sheet5.xml?ContentType=application/vnd.openxmlformats-officedocument.spreadsheetml.worksheet+xml">
        <DigestMethod Algorithm="http://www.w3.org/2001/04/xmlenc#sha512"/>
        <DigestValue>LLdLlIwktK+T3ENdPcJJ/hdg3Efsgrz70UbHsvkwIj1Q4eF3AFLdpSgQx08lWjPso2SDJOYOCqOmFu+VpiMe/Q==</DigestValue>
      </Reference>
    </Manifest>
    <SignatureProperties>
      <SignatureProperty Id="idSignatureTime" Target="#idPackageSignature">
        <mdssi:SignatureTime xmlns:mdssi="http://schemas.openxmlformats.org/package/2006/digital-signature">
          <mdssi:Format>YYYY-MM-DDThh:mm:ssTZD</mdssi:Format>
          <mdssi:Value>2025-04-22T14:07:05Z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CONTADOR</SignatureComments>
          <WindowsVersion>10.0</WindowsVersion>
          <OfficeVersion>16.0.18623/26</OfficeVersion>
          <ApplicationVersion>16.0.18623</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2025-04-22T14:07:05Z</xd:SigningTime>
          <xd:SigningCertificate>
            <xd:Cert>
              <xd:CertDigest>
                <DigestMethod Algorithm="http://www.w3.org/2001/04/xmlenc#sha512"/>
                <DigestValue>jYMbf7K8OpJp/ySEUH+A/jYFcn2qVj8v1Y886cmKocZ3Tzrp4V6qy5O8ZUn9Ejw0nYMMZxinTQT51pA5yefxeg==</DigestValue>
              </xd:CertDigest>
              <xd:IssuerSerial>
                <X509IssuerName>SERIALNUMBER=RUC80080610-7, CN=CODE100 S.A., OU=Prestador Cualificado de Servicios de Confianza, O=ICPP, C=PY</X509IssuerName>
                <X509SerialNumber>286658118605420949865941807018869088909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u3XokZL6XQiOhCK8GDEJj/CMUpK4ol3vFl2FeVWgS+Q=</DigestValue>
    </Reference>
    <Reference Type="http://www.w3.org/2000/09/xmldsig#Object" URI="#idOfficeObject">
      <DigestMethod Algorithm="http://www.w3.org/2001/04/xmlenc#sha256"/>
      <DigestValue>cchMf56jawOpQuJmklkuWrAdY9urGLXL0tPg5bVvTJw=</DigestValue>
    </Reference>
    <Reference Type="http://uri.etsi.org/01903#SignedProperties" URI="#idSignedProperties">
      <Transforms>
        <Transform Algorithm="http://www.w3.org/TR/2001/REC-xml-c14n-20010315"/>
      </Transforms>
      <DigestMethod Algorithm="http://www.w3.org/2001/04/xmlenc#sha256"/>
      <DigestValue>g4OLEq1b0OMJcD3GsYljLyCRDcySpnqNZ26b9pu3OH8=</DigestValue>
    </Reference>
  </SignedInfo>
  <SignatureValue>qa5ujDwl2ld7y5ygIcj1qYlztzWT6rRILsVs5Zfs12VcvwtqOQ6NMy4RCHjU0ZqGGNfSLQe5W1HC
6Y4Hxy6IcMaYqbJCCVOSIZT2cnWKfQSlFOZhy9oWSTv1tAN+IUckDRll6HyGqgCkodV3fPHW4JRN
0MmrHaMG9GMc+j0dLa1lTYBEDEQdvBAaeP69WdOHtg6ak5PxrGIFKTmya0BHJKcZjE9rn0JEkMRg
GA+UR16qxvTUm1XXMjxjtZ3fkNW+xP3ifqyQazIr1GiyW+qT1amflLuHG5kq9Wrzjwda4iYr8XuU
IPpjkwxDx0yLCCN+BWMk7kzBDqderSLvF61b9g==</SignatureValue>
  <KeyInfo>
    <X509Data>
      <X509Certificate>MIIIlTCCBn2gAwIBAgIQJrTrbfEMmSdls7EsS0M+/DANBgkqhkiG9w0BAQsFADCBgTEWMBQGA1UEBRMNUlVDODAwODAwOTktMDERMA8GA1UEAxMIVklUIFMuQS4xODA2BgNVBAsML1ByZXN0YWRvciBDdWFsaWZpY2FkbyBkZSBTZXJ2aWNpb3MgZGUgQ29uZmlhbnphMQ0wCwYDVQQKDARJQ1BQMQswCQYDVQQGEwJQWTAeFw0yNDAxMjYxMzE4MzZaFw0yNjAxMjYxMzE4MzZaMIHDMRcwFQYDVQQqDA5QQVRSSUNJQSBOT0VNSTEZMBcGA1UEBAwQQ0FQVVJSTyBTQUxESVZBUjESMBAGA1UEBRMJQ0kxNDcxMzA3MSgwJgYDVQQDDB9QQVRSSUNJQSBOT0VNSSBDQVBVUlJPIFNBTERJVkFSMQswCQYDVQQLDAJGMjE1MDMGA1UECgwsQ0VSVElGSUNBRE8gQ1VBTElGSUNBRE8gREUgRklSTUEgRUxFQ1RST05JQ0ExCzAJBgNVBAYTAlBZMIIBIjANBgkqhkiG9w0BAQEFAAOCAQ8AMIIBCgKCAQEAsarhqiCDlgujHrcKHM0TPLXdfQsKld6JlRLf6oV0y2YLKJ2Ewy5hxjxf5oFFvxH+2cf9U7XIeIhQj5KJxYkY/CaIYy+/KaxImwqMDVuWlGf37zBEUKL6NpBVuA9VA7J8dKikdOwGHwTGzz76NIbKCGrBCI5g47EDQwjbqQv3L+6OWD4eilOpHckcimDAn+z/GUooj3xd8ocs7RJcIu8MF8loaaNT7M8m2haq41hkRc4aQp1oN6jF6rxGxAHapnhVTmVzr0/j7rpDI8jcQR4A4W8eojvWzvVuLD4drVHYkWs8Iz6VoyBAGxwnjid2UEO0EYg9Yvprt4SVctJh0CiDPwIDAQABo4IDwzCCA78wDAYDVR0TAQH/BAIwADAOBgNVHQ8BAf8EBAMCBeAwLAYDVR0lAQH/BCIwIAYIKwYBBQUHAwQGCCsGAQUFBwMCBgorBgEEAYI3FAICMB0GA1UdDgQWBBTZrr1upUAf8KzbTW4+jqKSCLGdazAfBgNVHSMEGDAWgBS7ZRErZ+2GOCAcKGcZFARl6pGhszCCAesGA1UdIASCAeIwggHeMIIB2gYMKwYBBAGC2UoBAQEHMIIByDAxBggrBgEFBQcCARYlaHR0cHM6Ly93d3cuZWZpcm1hLmNvbS5weS9yZXBvc2l0b3JpbzCBzwYIKwYBBQUHAgIwgcIagb9DZXJ0aWZpY2FkbyBDdWFsaWZpY2FkbyBkZSBGaXJtYSBFbGVjdHLzbmljYSBUaXBvIEYyIChjbGF2ZXMgZW4gZGlzcG9zaXRpdm8gY3VhbGlmaWNhZG8pLCBzdWpldGEgYSBsYXMgY29uZGljaW9uZXMgZGUgdXNvIGV4cHVlc3RhcyBlbiBsYSBEZWNsYXJhY2nzbiBkZSBQcuFjdGljYXMgZGUgQ2VydGlmaWNhY2nzbiBkZSBWSVQgUy5BLjCBwAYIKwYBBQUHAgIwgbMagbBRdWFsaWZpZWQgY2VydGlmaWNhdGUgb2YgZWxlY3Ryb25pYyBzaWduYXR1cmUgdHlwZSBGMiAoa2V5cyBpbiBxdWFsaWZpZWQgZGV2aWNlKSwgc3ViZHVlZCB0byB0aGUgY29uZGl0aW9ucyBvZiB1c2Ugc2V0IGZvcnRoIGluIHRoZSBDZXJ0aWZpY2F0aW9uIFByYWN0aWNlIFN0YXRlbWVudCBvZiBWSVQgUy5BLjBMBgNVHREERTBDgRVQQ0FQVVJST0BTT0xBUi5DT00uUFmkKjAoMSYwJAYDVQQNDB1GSVJNQSBFTEVDVFJPTklDQSBDVUFMSUZJQ0FEQTB3BggrBgEFBQcBAQRrMGkwKAYIKwYBBQUHMAGGHGh0dHBzOi8vd3d3LmVmaXJtYS5jb20ucHkvdmEwPQYIKwYBBQUHMAKGMWh0dHBzOi8vd3d3LmVmaXJtYS5jb20ucHkvcmVwb3NpdG9yaW8vZWZpcm1hMS5jcnQwewYDVR0fBHQwcjA3oDWgM4YxaHR0cHM6Ly93d3cuZWZpcm1hLmNvbS5weS9yZXBvc2l0b3Jpby9lZmlybWEyLmNybDA3oDWgM4YxaHR0cHM6Ly93d3cuZWZpcm1hLmNvbS5weS9yZXBvc2l0b3Jpby9lZmlybWEzLmNybDANBgkqhkiG9w0BAQsFAAOCAgEAvWGB0XmZVPgubrIvwtF2RAgdyt0eVu7mi5EPoyiZVanyPkceS9PtUNc/+G8fEY7cVx1sCunfeKUrOugd1A2cTMWheOkPYriTMgxeBUeLdyJZ6rT8S7wT4CGmVka8VB4OmaHzsB8EG/Yo9Hrk9v44vDypqCMukKCDToq3j+9Wf/MchIu4gU2nhv1HjTNlOhoGp8N5drfxxa5KxlqRvRPE8b7UETnfhdffB/liEzqGBAcBDIYlMT154tnNg1CT1lnUYjQFxB3d0pRMvxt4x7NmFL5wa0GtQOv2bAp68OqDTFHW8yMNyzR8MJ7ZrPWZgyVQNaOj+xzE9PP6BFcL9eR+7uoyK5yTFszx5W4bAVbYWMS+WqCX0WhEPc6Jv9oQp9A3YYrNGMxor7bBp7DYA+AkKniu2EZvjG9+e2pWf+UuNolGR92stJmgxPTRi/FRsikCi890e10N+wwZ4yGOinyuUVNakiNqcDWS6BVKOghcXHuL7bQ/A341F9FPZacWR8keTs5gWtUXwxLqBk/KAt/8S3/YN7Z1Ldl6qIUv8z2RG/X0kWuW+DnEO3DNCuRxasP42a+3AgPgrsezNt8Gbh4OMsqxQSPBpNlXHhO9yJ8Y6+katAAgKLBRb3zuBCFHISLYow5FWnR79P085+pREGl5pcn9CPDvmvBIG6+UtmDYbF8=</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SvtLgLHWwOe2+41fuNrh9MPG5Bh3+j+tOUplp0lR7Bs=</DigestValue>
      </Reference>
      <Reference URI="/xl/calcChain.xml?ContentType=application/vnd.openxmlformats-officedocument.spreadsheetml.calcChain+xml">
        <DigestMethod Algorithm="http://www.w3.org/2001/04/xmlenc#sha256"/>
        <DigestValue>ymajmsHBvMr3mqWS/fd3BfM6gvu1fP/R0Aap7ffYD6E=</DigestValue>
      </Reference>
      <Reference URI="/xl/printerSettings/printerSettings1.bin?ContentType=application/vnd.openxmlformats-officedocument.spreadsheetml.printerSettings">
        <DigestMethod Algorithm="http://www.w3.org/2001/04/xmlenc#sha256"/>
        <DigestValue>TaA6KX/SRWPpmiasS8KGCRFI/mFTpQlGqiM07LbibG8=</DigestValue>
      </Reference>
      <Reference URI="/xl/printerSettings/printerSettings2.bin?ContentType=application/vnd.openxmlformats-officedocument.spreadsheetml.printerSettings">
        <DigestMethod Algorithm="http://www.w3.org/2001/04/xmlenc#sha256"/>
        <DigestValue>TaA6KX/SRWPpmiasS8KGCRFI/mFTpQlGqiM07LbibG8=</DigestValue>
      </Reference>
      <Reference URI="/xl/printerSettings/printerSettings3.bin?ContentType=application/vnd.openxmlformats-officedocument.spreadsheetml.printerSettings">
        <DigestMethod Algorithm="http://www.w3.org/2001/04/xmlenc#sha256"/>
        <DigestValue>s6l80irlBTW+uFk7nR5c7WcaDa2jSh3MPBgl0IjaDO0=</DigestValue>
      </Reference>
      <Reference URI="/xl/printerSettings/printerSettings4.bin?ContentType=application/vnd.openxmlformats-officedocument.spreadsheetml.printerSettings">
        <DigestMethod Algorithm="http://www.w3.org/2001/04/xmlenc#sha256"/>
        <DigestValue>GyyR84UYFfbFvVrs+ip9vPggIMAXC0nxkmeUVNsGxCc=</DigestValue>
      </Reference>
      <Reference URI="/xl/printerSettings/printerSettings5.bin?ContentType=application/vnd.openxmlformats-officedocument.spreadsheetml.printerSettings">
        <DigestMethod Algorithm="http://www.w3.org/2001/04/xmlenc#sha256"/>
        <DigestValue>TaA6KX/SRWPpmiasS8KGCRFI/mFTpQlGqiM07LbibG8=</DigestValue>
      </Reference>
      <Reference URI="/xl/sharedStrings.xml?ContentType=application/vnd.openxmlformats-officedocument.spreadsheetml.sharedStrings+xml">
        <DigestMethod Algorithm="http://www.w3.org/2001/04/xmlenc#sha256"/>
        <DigestValue>ildsm5dcvqQIxG2oj9rJVm4oborKOqEcGVU5iA0di2I=</DigestValue>
      </Reference>
      <Reference URI="/xl/styles.xml?ContentType=application/vnd.openxmlformats-officedocument.spreadsheetml.styles+xml">
        <DigestMethod Algorithm="http://www.w3.org/2001/04/xmlenc#sha256"/>
        <DigestValue>5g+Ta3z2JgW7lSF2omekYns//YGoAibfKb16ssbl3Lk=</DigestValue>
      </Reference>
      <Reference URI="/xl/theme/theme1.xml?ContentType=application/vnd.openxmlformats-officedocument.theme+xml">
        <DigestMethod Algorithm="http://www.w3.org/2001/04/xmlenc#sha256"/>
        <DigestValue>cI0/HXUJqryaYoRwZC3vNBHtNesfR3Vou+AOm9g0lJo=</DigestValue>
      </Reference>
      <Reference URI="/xl/workbook.xml?ContentType=application/vnd.openxmlformats-officedocument.spreadsheetml.sheet.main+xml">
        <DigestMethod Algorithm="http://www.w3.org/2001/04/xmlenc#sha256"/>
        <DigestValue>MHTc9niLMGer6Y9+oGzmWZ5OcQZpykut99h5FtmWKDw=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sheet1.xml?ContentType=application/vnd.openxmlformats-officedocument.spreadsheetml.worksheet+xml">
        <DigestMethod Algorithm="http://www.w3.org/2001/04/xmlenc#sha256"/>
        <DigestValue>k/TNcaWt5dJPEkBQNvCCMi/35UoM6JrplY5CLWNghzs=</DigestValue>
      </Reference>
      <Reference URI="/xl/worksheets/sheet2.xml?ContentType=application/vnd.openxmlformats-officedocument.spreadsheetml.worksheet+xml">
        <DigestMethod Algorithm="http://www.w3.org/2001/04/xmlenc#sha256"/>
        <DigestValue>PfBy1l5yaWtdtcgv4HYgPVL64iqw01SP6gROj6jv2To=</DigestValue>
      </Reference>
      <Reference URI="/xl/worksheets/sheet3.xml?ContentType=application/vnd.openxmlformats-officedocument.spreadsheetml.worksheet+xml">
        <DigestMethod Algorithm="http://www.w3.org/2001/04/xmlenc#sha256"/>
        <DigestValue>Ubx2BHhtBxsbUR5TXrgcIMWCX3SHtfAfH//H2BArbgY=</DigestValue>
      </Reference>
      <Reference URI="/xl/worksheets/sheet4.xml?ContentType=application/vnd.openxmlformats-officedocument.spreadsheetml.worksheet+xml">
        <DigestMethod Algorithm="http://www.w3.org/2001/04/xmlenc#sha256"/>
        <DigestValue>wQl5kpYLWbN7XUorTwHWt0kXxlSjNT1vvpjrS6+zLq8=</DigestValue>
      </Reference>
      <Reference URI="/xl/worksheets/sheet5.xml?ContentType=application/vnd.openxmlformats-officedocument.spreadsheetml.worksheet+xml">
        <DigestMethod Algorithm="http://www.w3.org/2001/04/xmlenc#sha256"/>
        <DigestValue>jrBaUDjNCBKh3Je0LfklNp97Qn7kX+mQKholwWzOVZk=</DigestValue>
      </Reference>
    </Manifest>
    <SignatureProperties>
      <SignatureProperty Id="idSignatureTime" Target="#idPackageSignature">
        <mdssi:SignatureTime xmlns:mdssi="http://schemas.openxmlformats.org/package/2006/digital-signature">
          <mdssi:Format>YYYY-MM-DDThh:mm:ssTZD</mdssi:Format>
          <mdssi:Value>2025-05-12T17:15:05Z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solar casa de bolsa</SignatureComments>
          <WindowsVersion>10.0</WindowsVersion>
          <OfficeVersion>16.0.18730/26</OfficeVersion>
          <ApplicationVersion>16.0.18730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2025-05-12T17:15:05Z</xd:SigningTime>
          <xd:SigningCertificate>
            <xd:Cert>
              <xd:CertDigest>
                <DigestMethod Algorithm="http://www.w3.org/2001/04/xmlenc#sha256"/>
                <DigestValue>cdR0X2o5zuuzy+XIBi76kzXyTao+KKlvtqbfZ8Z3aFg=</DigestValue>
              </xd:CertDigest>
              <xd:IssuerSerial>
                <X509IssuerName>C=PY, O=ICPP, OU=Prestador Cualificado de Servicios de Confianza, CN=VIT S.A., SERIALNUMBER=RUC80080099-0</X509IssuerName>
                <X509SerialNumber>51450052351090762066445413795875733244</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solar casa de bolsa</xd:CommitmentTypeQualifier>
            </xd:CommitmentTypeQualifiers>
          </xd:CommitmentTypeIndication>
        </xd:SignedDataObjectProperties>
      </xd:SignedProperties>
      <xd:UnsignedProperties>
        <xd:UnsignedSignatureProperties>
          <xd:CertificateValues>
            <xd:EncapsulatedX509Certificate>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gCyq2lnZYFppRkpouXyzTwSNUIVxFKpnpqOz+6n31PMACcPFkGhFT5ruiaujjLBzAh+ctneA/SN3qOZ4hqOe+AcWNhErBtkD+h0NiMZHDBxpBdhlSxnzR/BeDIELfRGCBPuFSLFqOVZ2+alyEU5KzHXjzLR+1AmJtFxAzAiulTMRnxNIvPxScqYJqjRfkrQ9376s9HhI0Yeig4YwzKG9TpSXNnKYoPgwTeCVGCLK7TVwFW7RH7FXP9awg6mSbz7kjtotCqTk1HzfHFTkI0tetMgK+lvD2xjICkUmqCmcXVtTwEDxdSkiiC+uz3w4NonjtbsHEoqQpkO0jeACTu3fTUNkOPqh7dLvHnTve4G9Yg+hYjHR6TQ/VtAu83fHfYGQZZg+dW34KCYzjtnGNnbXXfajvb4OGzg8T5WSPqV/BBjHs+PGORc4I5EgF08Rx6vLujJSz/thP2oNcMi3RIQMCkAptZiaeTK/CW/HvxQWSqsRpYYnkf1ivlU3RWx0zUtdBSopFcIlOqfRhB+1zqvzGxC0rpoGbkkw3lERMPDQjUQlmQd5ikxYuzWfzJSx4icRhBzgXCRbAa/KC4FhGU3mRZyuiyZ7MR6kRSVD5qK4EUwuf+DzoVHmh2xU7ue89btRyCZ1Frir4WZGpalM0N3ycyLj6rRsxnlGX6cdKtu3OQIDAQABo4IB8TCCAe0wEgYDVR0TAQH/BAgwBgEB/wIBADAOBgNVHQ8BAf8EBAMCAQYwHQYDVR0OBBYEFLtlEStn7YY4IBwoZxkUBGXqkaGzMB8GA1UdIwQYMBaAFMLEEfIqaEQMACjsTNYp25L7Xr3WMHkGCCsGAQUFBwEBBG0wazA/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EcOOHf9KrZuf/+jtmclFuIZmhCPv3iZohVsmbCCuSo8aYFcvFcKif61s7mJTzyeI3w4KAk8zVAtZLRiq80CbWMAeVE+Ukd0xv15Td9ZS/r1xjAGRdeJHBTnMLdeVcgL8WbB3dSzjijIAJd3qqm86rB9uojSBoy0di9e2I0QJ6j7vSGF+e3ZyS4KIGsNJZfec3/+iJj3kwUCDZ4KE+FXeoRQBE0Cki661bI1tpuEOOUq7It4vWKwuGqE5kAvojULTkKAStepBf5oKeoThue2YImE8dNkhGp3NeQtFj7rJPp9GLvCD+SVKSfw64pdMeLJ/3krqazXBd4L+1ScyrweGp4TnH35gQIwLRYyabw+vogRy32ybJb+iLCROrN+VA70CpykIDuC4x9Cyj8OJ68uatHrmol4wLPflcsg0kNP0+Ri0NYaJnug/vSf/J1xqxkR7sZ8w3WhJAeDWSL5oMVZtQ0Lc48lTXiXAxf7weYaDcZr8SW2pHHJe8kcltKqq72eJUEz/wxdkynhvVJTJKGkJ8sh+jdNqDib/b2RD/ATI4324y+Q6C2mwDZJEIU9WTpbO5+Fq5fVs7sUJ82u543lcwgBlESrd9JK9Z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pEEjfMsbAK4sip6L4XpMHfOIpufjhS6IV/2FA2SCmdo=</DigestValue>
    </Reference>
    <Reference Type="http://www.w3.org/2000/09/xmldsig#Object" URI="#idOfficeObject">
      <DigestMethod Algorithm="http://www.w3.org/2001/04/xmlenc#sha256"/>
      <DigestValue>gNdcGNMT2EsHf4ORW7kVRUw9Cke8+oK2CIhIVKcT6pk=</DigestValue>
    </Reference>
    <Reference Type="http://uri.etsi.org/01903#SignedProperties" URI="#idSignedProperties">
      <Transforms>
        <Transform Algorithm="http://www.w3.org/TR/2001/REC-xml-c14n-20010315"/>
      </Transforms>
      <DigestMethod Algorithm="http://www.w3.org/2001/04/xmlenc#sha256"/>
      <DigestValue>Ltl9tqFAVreWge8U74fq4kM7FQXr7d9x1BphmQQPQjw=</DigestValue>
    </Reference>
  </SignedInfo>
  <SignatureValue>Uk++eytfQolYNg45WobIwqv123VqQQv4LJaG+RkBCkzHnmAjpArsb9LLo5J0XMfuatDwdgHS6NSf
Fq0G0WH29Dmc6f+R26mi6ZyAdIn3F2wZ9+UAKbMvs2o/E3TvB25GlVt0FbcbYQOc9mhdG3tZzvPK
bqKmHhnhIp/o9HSiLtr6+89iAmh/inuFJUy9c/KDHHX7ZfcDH7VtN9z5gyKXz1t/6AKqSyCTHjVo
SPWAC1E5D4YF4pJbooB807MnOiovTWXkOwTpYCLOLIKWI3iCsWg4TH5sBVrJmzR8FcLZvY0aEXVL
+kkBLzyBxNlcOsLvY8L1n/6Q33owmgMeQorZUg==</SignatureValue>
  <KeyInfo>
    <X509Data>
      <X509Certificate>MIIIgzCCBmugAwIBAgIIfybgQ/6mXFkwDQYJKoZIhvcNAQELBQAwWjEaMBgGA1UEAwwRQ0EtRE9DVU1FTlRBIFMuQS4xFjAUBgNVBAUTDVJVQzgwMDUwMTcyLTExFzAVBgNVBAoMDkRPQ1VNRU5UQSBTLkEuMQswCQYDVQQGEwJQWTAeFw0yNDA2MTkxNTA4MDBaFw0yNjA2MTkxNTA4MDBaMIG2MSIwIAYDVQQDDBlKVUFOIENBUkxPUyBERVNDQUxaTyBKQVJBMREwDwYDVQQFEwhDSTYzMzQ2NDEUMBIGA1UEKgwLSlVBTiBDQVJMT1MxFjAUBgNVBAQMDURFU0NBTFpPIEpBUkExCzAJBgNVBAsMAkYyMTUwMwYDVQQKDCxDRVJUSUZJQ0FETyBDVUFMSUZJQ0FETyBERSBGSVJNQSBFTEVDVFJPTklDQTELMAkGA1UEBhMCUFkwggEiMA0GCSqGSIb3DQEBAQUAA4IBDwAwggEKAoIBAQComx7pDe5o3lCe0PqcsLxM9sTiGOwOxfwpYzlu3lQU9F1CTWqkRMxEXUc4ihEG21s0PGUS+CjJ31p3KE7tYBECaMQcIIFLXVOxVgpzVj0OHe08y1AqVmQcIhHFAgBVt15qLTVvUmkj40wDplrynpfqxmFetbL1NlWPuRjSx/2PgnJXm+K8CJcFByTJmbHQ8QrPS4pIj7/nhIquB8uebrMzCuaVWAWqtXE6utIhQw7BbullHfFumz3CVz0XIXdS8KqdS9kZ+15Px8rSkWkxlZclw4oGRkwz5NxZdPie1hlisl5EHrlrH8/J+zMe3xODlohW0Mkr4zmaPfPCXzQ8LIYPAgMBAAGjggPuMIID6jAMBgNVHRMBAf8EAjAAMB8GA1UdIwQYMBaAFKE9hSvN2CyWHzkCDJ9TO1jYlQt7MIGUBggrBgEFBQcBAQSBhzCBhDBVBggrBgEFBQcwAoZJaHR0cHM6Ly93d3cuZGlnaXRvLmNvbS5weS91cGxvYWRzL2NlcnRpZmljYWRvLWRvY3VtZW50YS1zYS0xNTM1MTE3NzcxLmNydDArBggrBgEFBQcwAYYfaHR0cHM6Ly93d3cuZGlnaXRvLmNvbS5weS9vY3NwLzBRBgNVHREESjBIgRpqY2Rlc2NhbHpvQGRlc2NhbHpv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C8Y6khGFdXwmHLzWjPTvNZc74eCMA4GA1UdDwEB/wQEAwIF4DANBgkqhkiG9w0BAQsFAAOCAgEAaK6ro881xNKv7rk+SgNfbOPh0IWtod/PyE6jgKgrB1TQ816AG42Vgf5i59WGk9qKeM9ZpcxIjHNDDR1g/NG1iNtnVxp3HhD7Z3OmDatgveFjq1sCOSdJVCzd78n1PXJHIlQPwYaFtkCqT2AEAEesGf8FyU4x6vEq0AJDPOsGHwJL2trGWOZTUXT8kXzpZZ+P9w1XkCacTNdhYFNJMy0j9bLCtRy7BFIi6ceic4RrCWj4fEsVe3vS4nPBaD327AbrCT7Sogu72KSna1GoBc58w0oZ1+KnksIgRV3LUN9b18nfofhDKRYV7B6aB0RRIENl1y/n097Nt2QSvPwkaXSpQla9Q2710uLbav399Wz0AHMTXGdoRvUkVC9SsrwbndOJK8dbwaYHapVzNEJZHtDMSIyXr9VDeJtQU8F0WxfiH4KWwm0OMzMVw2WGjqe0fHoaJl+plm35AheQTiUM9jX+r5n6v6qeMgHSE5yedDf3veNm49h9H/S6a43xwS8P1mhCcpfn2yoONBX7LZIfp3jAY9DIYXIPVwv9NjATclKJ5c7UoEcBvG3/JN4XUMTO2VqO4qlY/W1EmGs7D7U9b+ELA3n/Tg9NofzM+XUrBAdxs0Ggv7OXc2R2mr0RQYq5dF80o3bPdSMnn1/HjqKJgIjZy8IcuJzpfB6JLE7yFPZJq1c=</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SvtLgLHWwOe2+41fuNrh9MPG5Bh3+j+tOUplp0lR7Bs=</DigestValue>
      </Reference>
      <Reference URI="/xl/calcChain.xml?ContentType=application/vnd.openxmlformats-officedocument.spreadsheetml.calcChain+xml">
        <DigestMethod Algorithm="http://www.w3.org/2001/04/xmlenc#sha256"/>
        <DigestValue>ymajmsHBvMr3mqWS/fd3BfM6gvu1fP/R0Aap7ffYD6E=</DigestValue>
      </Reference>
      <Reference URI="/xl/printerSettings/printerSettings1.bin?ContentType=application/vnd.openxmlformats-officedocument.spreadsheetml.printerSettings">
        <DigestMethod Algorithm="http://www.w3.org/2001/04/xmlenc#sha256"/>
        <DigestValue>TaA6KX/SRWPpmiasS8KGCRFI/mFTpQlGqiM07LbibG8=</DigestValue>
      </Reference>
      <Reference URI="/xl/printerSettings/printerSettings2.bin?ContentType=application/vnd.openxmlformats-officedocument.spreadsheetml.printerSettings">
        <DigestMethod Algorithm="http://www.w3.org/2001/04/xmlenc#sha256"/>
        <DigestValue>TaA6KX/SRWPpmiasS8KGCRFI/mFTpQlGqiM07LbibG8=</DigestValue>
      </Reference>
      <Reference URI="/xl/printerSettings/printerSettings3.bin?ContentType=application/vnd.openxmlformats-officedocument.spreadsheetml.printerSettings">
        <DigestMethod Algorithm="http://www.w3.org/2001/04/xmlenc#sha256"/>
        <DigestValue>s6l80irlBTW+uFk7nR5c7WcaDa2jSh3MPBgl0IjaDO0=</DigestValue>
      </Reference>
      <Reference URI="/xl/printerSettings/printerSettings4.bin?ContentType=application/vnd.openxmlformats-officedocument.spreadsheetml.printerSettings">
        <DigestMethod Algorithm="http://www.w3.org/2001/04/xmlenc#sha256"/>
        <DigestValue>GyyR84UYFfbFvVrs+ip9vPggIMAXC0nxkmeUVNsGxCc=</DigestValue>
      </Reference>
      <Reference URI="/xl/printerSettings/printerSettings5.bin?ContentType=application/vnd.openxmlformats-officedocument.spreadsheetml.printerSettings">
        <DigestMethod Algorithm="http://www.w3.org/2001/04/xmlenc#sha256"/>
        <DigestValue>TaA6KX/SRWPpmiasS8KGCRFI/mFTpQlGqiM07LbibG8=</DigestValue>
      </Reference>
      <Reference URI="/xl/sharedStrings.xml?ContentType=application/vnd.openxmlformats-officedocument.spreadsheetml.sharedStrings+xml">
        <DigestMethod Algorithm="http://www.w3.org/2001/04/xmlenc#sha256"/>
        <DigestValue>ildsm5dcvqQIxG2oj9rJVm4oborKOqEcGVU5iA0di2I=</DigestValue>
      </Reference>
      <Reference URI="/xl/styles.xml?ContentType=application/vnd.openxmlformats-officedocument.spreadsheetml.styles+xml">
        <DigestMethod Algorithm="http://www.w3.org/2001/04/xmlenc#sha256"/>
        <DigestValue>5g+Ta3z2JgW7lSF2omekYns//YGoAibfKb16ssbl3Lk=</DigestValue>
      </Reference>
      <Reference URI="/xl/theme/theme1.xml?ContentType=application/vnd.openxmlformats-officedocument.theme+xml">
        <DigestMethod Algorithm="http://www.w3.org/2001/04/xmlenc#sha256"/>
        <DigestValue>cI0/HXUJqryaYoRwZC3vNBHtNesfR3Vou+AOm9g0lJo=</DigestValue>
      </Reference>
      <Reference URI="/xl/workbook.xml?ContentType=application/vnd.openxmlformats-officedocument.spreadsheetml.sheet.main+xml">
        <DigestMethod Algorithm="http://www.w3.org/2001/04/xmlenc#sha256"/>
        <DigestValue>MHTc9niLMGer6Y9+oGzmWZ5OcQZpykut99h5FtmWKDw=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sheet1.xml?ContentType=application/vnd.openxmlformats-officedocument.spreadsheetml.worksheet+xml">
        <DigestMethod Algorithm="http://www.w3.org/2001/04/xmlenc#sha256"/>
        <DigestValue>k/TNcaWt5dJPEkBQNvCCMi/35UoM6JrplY5CLWNghzs=</DigestValue>
      </Reference>
      <Reference URI="/xl/worksheets/sheet2.xml?ContentType=application/vnd.openxmlformats-officedocument.spreadsheetml.worksheet+xml">
        <DigestMethod Algorithm="http://www.w3.org/2001/04/xmlenc#sha256"/>
        <DigestValue>PfBy1l5yaWtdtcgv4HYgPVL64iqw01SP6gROj6jv2To=</DigestValue>
      </Reference>
      <Reference URI="/xl/worksheets/sheet3.xml?ContentType=application/vnd.openxmlformats-officedocument.spreadsheetml.worksheet+xml">
        <DigestMethod Algorithm="http://www.w3.org/2001/04/xmlenc#sha256"/>
        <DigestValue>Ubx2BHhtBxsbUR5TXrgcIMWCX3SHtfAfH//H2BArbgY=</DigestValue>
      </Reference>
      <Reference URI="/xl/worksheets/sheet4.xml?ContentType=application/vnd.openxmlformats-officedocument.spreadsheetml.worksheet+xml">
        <DigestMethod Algorithm="http://www.w3.org/2001/04/xmlenc#sha256"/>
        <DigestValue>wQl5kpYLWbN7XUorTwHWt0kXxlSjNT1vvpjrS6+zLq8=</DigestValue>
      </Reference>
      <Reference URI="/xl/worksheets/sheet5.xml?ContentType=application/vnd.openxmlformats-officedocument.spreadsheetml.worksheet+xml">
        <DigestMethod Algorithm="http://www.w3.org/2001/04/xmlenc#sha256"/>
        <DigestValue>jrBaUDjNCBKh3Je0LfklNp97Qn7kX+mQKholwWzOVZk=</DigestValue>
      </Reference>
    </Manifest>
    <SignatureProperties>
      <SignatureProperty Id="idSignatureTime" Target="#idPackageSignature">
        <mdssi:SignatureTime xmlns:mdssi="http://schemas.openxmlformats.org/package/2006/digital-signature">
          <mdssi:Format>YYYY-MM-DDThh:mm:ssTZD</mdssi:Format>
          <mdssi:Value>2025-05-12T20:54:23Z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16.0.10417/14</OfficeVersion>
          <ApplicationVersion>16.0.10417</ApplicationVersion>
          <Monitors>2</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2025-05-12T20:54:23Z</xd:SigningTime>
          <xd:SigningCertificate>
            <xd:Cert>
              <xd:CertDigest>
                <DigestMethod Algorithm="http://www.w3.org/2001/04/xmlenc#sha256"/>
                <DigestValue>kkGBojv2/wun9ugqIx/GSZLE2SeRJNBXEAJGItjQwUw=</DigestValue>
              </xd:CertDigest>
              <xd:IssuerSerial>
                <X509IssuerName>C=PY, O=DOCUMENTA S.A., SERIALNUMBER=RUC80050172-1, CN=CA-DOCUMENTA S.A.</X509IssuerName>
                <X509SerialNumber>9162257074571598937</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c/kvHAvcNOE55VcyED4RuyRqsOdNGzUjADz54onWRs8=</DigestValue>
    </Reference>
    <Reference Type="http://www.w3.org/2000/09/xmldsig#Object" URI="#idOfficeObject">
      <DigestMethod Algorithm="http://www.w3.org/2001/04/xmlenc#sha256"/>
      <DigestValue>nrBTtf28wX+Ccf1nb2FnJXm0jeA1EXjoAfplH1PJRRo=</DigestValue>
    </Reference>
    <Reference Type="http://uri.etsi.org/01903#SignedProperties" URI="#idSignedProperties">
      <Transforms>
        <Transform Algorithm="http://www.w3.org/TR/2001/REC-xml-c14n-20010315"/>
      </Transforms>
      <DigestMethod Algorithm="http://www.w3.org/2001/04/xmlenc#sha256"/>
      <DigestValue>wUoddPKy26djtT1fleBuB7OXCHFXqCbLRixoxPtjz9k=</DigestValue>
    </Reference>
  </SignedInfo>
  <SignatureValue>drJgZ3JtMha3+LdqApWqDoSD/kf205NCAbBiHvM6JTLBwm1dWc4U3oegR46xtCyoDSYHriakbZrf
Z01x1Scxhq138AlmhWd/L+CSmDBRPPmYct4xPl0//65NF6NVvTBm4wQ01TSDMQ74M5ynYD9XBCxj
C2UJRmI2JIodcjQ95fCY6VuvqKjnAp4ol8VX5stIIBanv8lTjMk5NVsk75LAwZzVvrd5dwMsp932
cO4kBj08oSlSMO3Vbx9zVNzwj4V6q7KPBrdMQHEXr/AIC90jEk16RfXn3D5FeoIx3U2Jp9tm7nM2
g624IFa2Lhrsa8El5x+Udal8gHQYnGy+9CL75Q==</SignatureValue>
  <KeyInfo>
    <X509Data>
      <X509Certificate>MIIIhTCCBm2gAwIBAgIIGIl2Tj3Kw38wDQYJKoZIhvcNAQELBQAwWjEaMBgGA1UEAwwRQ0EtRE9DVU1FTlRBIFMuQS4xFjAUBgNVBAUTDVJVQzgwMDUwMTcyLTExFzAVBgNVBAoMDkRPQ1VNRU5UQSBTLkEuMQswCQYDVQQGEwJQWTAeFw0yNDA2MDcxODAyMDBaFw0yNjA2MDcxODAyMDBaMIG8MSUwIwYDVQQDDBxPU1ZBTERPIExVSVMgQVZBTE9TIEJSVU5FVFRJMREwDwYDVQQFEwhDSTQ1NjMxNDEVMBMGA1UEKgwMT1NWQUxETyBMVUlTMRgwFgYDVQQEDA9BVkFMT1MgQlJVTkVUVEkxCzAJBgNVBAsMAkYyMTUwMwYDVQQKDCxDRVJUSUZJQ0FETyBDVUFMSUZJQ0FETyBERSBGSVJNQSBFTEVDVFJPTklDQTELMAkGA1UEBhMCUFkwggEiMA0GCSqGSIb3DQEBAQUAA4IBDwAwggEKAoIBAQCkRi6xZVTAY45jcnb193rOFITsrbNJiF4o+ENPKww4/r/3ltXRJlJpiUJsbRRz05S5rO0MRNN4/HvAhdVM7tfgGxjhNnNT36J4DXrKMiGUTGNusdnADPAEZ01Snk+B8U499FGAuc1ReOcAP8jYCEZ2imwS3l3R7zy7FWbcWS/3Bm1xGOMRoN84QzuAuZaOSPOa3k8GVrcd2cYOQIvXCJyYXWC4Et8WEx7EuzOh/W64J3gySNHrP/qXl1SUcRipYXeYe1EhOUIy7zUXVpbS78QQ7pPq8OgJHoWcmpCtIZeJi5mz4tfXN7u2IBg1DGHKv7jYkNfZqnzm4z9ae2vU9CbhAgMBAAGjggPqMIID5jAMBgNVHRMBAf8EAjAAMB8GA1UdIwQYMBaAFKE9hSvN2CyWHzkCDJ9TO1jYlQt7MIGUBggrBgEFBQcBAQSBhzCBhDBVBggrBgEFBQcwAoZJaHR0cHM6Ly93d3cuZGlnaXRvLmNvbS5weS91cGxvYWRzL2NlcnRpZmljYWRvLWRvY3VtZW50YS1zYS0xNTM1MTE3NzcxLmNydDArBggrBgEFBQcwAYYfaHR0cHM6Ly93d3cuZGlnaXRvLmNvbS5weS9vY3NwLzBNBgNVHREERjBEgRZvYXZhbG9zQGxlZ2FsZXM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PZJ8/4n8lStQAjaFEr0uQcDf6aIwDgYDVR0PAQH/BAQDAgXgMA0GCSqGSIb3DQEBCwUAA4ICAQCOsTzPffaHUBbCo5UEb8BFH1F44vXgx8ka/GorStoe71/F9Da+Z3s7d/M9L540/sGDEZvoCt2SXbwpo1okcChBKBN8A5XqMrcMQc4IGPWHrQ+ej9fFSd3axg04etmFh2U40/cjcemGd+t/aGjEIvp9obsO7e2BFtfG6V3qRQV5Fm8kdksu/5GH+qjIyMbwfUUUuIW2jj6WJ8PDqfVtSNMDH6XvLBeHEw21prj5H0RWjEKr4f7BVuZI+qjwy/pSFcVPntjaSNfk8eHRb1/2T9m0HdPZLdBQ9H2+sU4rvX8wYDTKqkYVJdMyyHwn0S750NDkpTkBClcKb6zj1BoEFwg8Dv1ROF1EcgKjkTbtjCtcrpomGbSuRgMZP1+pJ/l3w9gKAmTUuLsvQiJScSzhkdcHvWD6Zp/JeyVDeNpgQyKlfgB4D9toFtjgTYNphDyOeU+R8ZMkRCtpNUPZIRopRotN9IYdmE2CMk1uQznEqEbFV2sRsr02f5tmZx40Ds8Cu+/JDYcLAAoPkgZvelK766KAUFiNOGujbBropCg4kaByaDXzJ14Q6Pj307H2nZA8lr2d1ySO4jKvsYYYNDM3BQOrWf6WkEDACvKBaAg87sc/YnNLu7u13TA98u3u1lSxF5Vn4a7xMu32KICI4yAH/09Zq5rx1VM9qlwB7qWBaNzpC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Transform>
          <Transform Algorithm="http://www.w3.org/TR/2001/REC-xml-c14n-20010315"/>
        </Transforms>
        <DigestMethod Algorithm="http://www.w3.org/2001/04/xmlenc#sha256"/>
        <DigestValue>SvtLgLHWwOe2+41fuNrh9MPG5Bh3+j+tOUplp0lR7Bs=</DigestValue>
      </Reference>
      <Reference URI="/xl/calcChain.xml?ContentType=application/vnd.openxmlformats-officedocument.spreadsheetml.calcChain+xml">
        <DigestMethod Algorithm="http://www.w3.org/2001/04/xmlenc#sha256"/>
        <DigestValue>ymajmsHBvMr3mqWS/fd3BfM6gvu1fP/R0Aap7ffYD6E=</DigestValue>
      </Reference>
      <Reference URI="/xl/printerSettings/printerSettings1.bin?ContentType=application/vnd.openxmlformats-officedocument.spreadsheetml.printerSettings">
        <DigestMethod Algorithm="http://www.w3.org/2001/04/xmlenc#sha256"/>
        <DigestValue>TaA6KX/SRWPpmiasS8KGCRFI/mFTpQlGqiM07LbibG8=</DigestValue>
      </Reference>
      <Reference URI="/xl/printerSettings/printerSettings2.bin?ContentType=application/vnd.openxmlformats-officedocument.spreadsheetml.printerSettings">
        <DigestMethod Algorithm="http://www.w3.org/2001/04/xmlenc#sha256"/>
        <DigestValue>TaA6KX/SRWPpmiasS8KGCRFI/mFTpQlGqiM07LbibG8=</DigestValue>
      </Reference>
      <Reference URI="/xl/printerSettings/printerSettings3.bin?ContentType=application/vnd.openxmlformats-officedocument.spreadsheetml.printerSettings">
        <DigestMethod Algorithm="http://www.w3.org/2001/04/xmlenc#sha256"/>
        <DigestValue>s6l80irlBTW+uFk7nR5c7WcaDa2jSh3MPBgl0IjaDO0=</DigestValue>
      </Reference>
      <Reference URI="/xl/printerSettings/printerSettings4.bin?ContentType=application/vnd.openxmlformats-officedocument.spreadsheetml.printerSettings">
        <DigestMethod Algorithm="http://www.w3.org/2001/04/xmlenc#sha256"/>
        <DigestValue>GyyR84UYFfbFvVrs+ip9vPggIMAXC0nxkmeUVNsGxCc=</DigestValue>
      </Reference>
      <Reference URI="/xl/printerSettings/printerSettings5.bin?ContentType=application/vnd.openxmlformats-officedocument.spreadsheetml.printerSettings">
        <DigestMethod Algorithm="http://www.w3.org/2001/04/xmlenc#sha256"/>
        <DigestValue>TaA6KX/SRWPpmiasS8KGCRFI/mFTpQlGqiM07LbibG8=</DigestValue>
      </Reference>
      <Reference URI="/xl/sharedStrings.xml?ContentType=application/vnd.openxmlformats-officedocument.spreadsheetml.sharedStrings+xml">
        <DigestMethod Algorithm="http://www.w3.org/2001/04/xmlenc#sha256"/>
        <DigestValue>ildsm5dcvqQIxG2oj9rJVm4oborKOqEcGVU5iA0di2I=</DigestValue>
      </Reference>
      <Reference URI="/xl/styles.xml?ContentType=application/vnd.openxmlformats-officedocument.spreadsheetml.styles+xml">
        <DigestMethod Algorithm="http://www.w3.org/2001/04/xmlenc#sha256"/>
        <DigestValue>5g+Ta3z2JgW7lSF2omekYns//YGoAibfKb16ssbl3Lk=</DigestValue>
      </Reference>
      <Reference URI="/xl/theme/theme1.xml?ContentType=application/vnd.openxmlformats-officedocument.theme+xml">
        <DigestMethod Algorithm="http://www.w3.org/2001/04/xmlenc#sha256"/>
        <DigestValue>cI0/HXUJqryaYoRwZC3vNBHtNesfR3Vou+AOm9g0lJo=</DigestValue>
      </Reference>
      <Reference URI="/xl/workbook.xml?ContentType=application/vnd.openxmlformats-officedocument.spreadsheetml.sheet.main+xml">
        <DigestMethod Algorithm="http://www.w3.org/2001/04/xmlenc#sha256"/>
        <DigestValue>MHTc9niLMGer6Y9+oGzmWZ5OcQZpykut99h5FtmWKDw=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sheet1.xml?ContentType=application/vnd.openxmlformats-officedocument.spreadsheetml.worksheet+xml">
        <DigestMethod Algorithm="http://www.w3.org/2001/04/xmlenc#sha256"/>
        <DigestValue>k/TNcaWt5dJPEkBQNvCCMi/35UoM6JrplY5CLWNghzs=</DigestValue>
      </Reference>
      <Reference URI="/xl/worksheets/sheet2.xml?ContentType=application/vnd.openxmlformats-officedocument.spreadsheetml.worksheet+xml">
        <DigestMethod Algorithm="http://www.w3.org/2001/04/xmlenc#sha256"/>
        <DigestValue>PfBy1l5yaWtdtcgv4HYgPVL64iqw01SP6gROj6jv2To=</DigestValue>
      </Reference>
      <Reference URI="/xl/worksheets/sheet3.xml?ContentType=application/vnd.openxmlformats-officedocument.spreadsheetml.worksheet+xml">
        <DigestMethod Algorithm="http://www.w3.org/2001/04/xmlenc#sha256"/>
        <DigestValue>Ubx2BHhtBxsbUR5TXrgcIMWCX3SHtfAfH//H2BArbgY=</DigestValue>
      </Reference>
      <Reference URI="/xl/worksheets/sheet4.xml?ContentType=application/vnd.openxmlformats-officedocument.spreadsheetml.worksheet+xml">
        <DigestMethod Algorithm="http://www.w3.org/2001/04/xmlenc#sha256"/>
        <DigestValue>wQl5kpYLWbN7XUorTwHWt0kXxlSjNT1vvpjrS6+zLq8=</DigestValue>
      </Reference>
      <Reference URI="/xl/worksheets/sheet5.xml?ContentType=application/vnd.openxmlformats-officedocument.spreadsheetml.worksheet+xml">
        <DigestMethod Algorithm="http://www.w3.org/2001/04/xmlenc#sha256"/>
        <DigestValue>jrBaUDjNCBKh3Je0LfklNp97Qn7kX+mQKholwWzOVZk=</DigestValue>
      </Reference>
    </Manifest>
    <SignatureProperties>
      <SignatureProperty Id="idSignatureTime" Target="#idPackageSignature">
        <mdssi:SignatureTime xmlns:mdssi="http://schemas.openxmlformats.org/package/2006/digital-signature">
          <mdssi:Format>YYYY-MM-DDThh:mm:ssTZD</mdssi:Format>
          <mdssi:Value>2025-05-13T17:50:15Z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16.0.18730/26</OfficeVersion>
          <ApplicationVersion>16.0.18730</ApplicationVersion>
          <Monitors>3</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2025-05-13T17:50:15Z</xd:SigningTime>
          <xd:SigningCertificate>
            <xd:Cert>
              <xd:CertDigest>
                <DigestMethod Algorithm="http://www.w3.org/2001/04/xmlenc#sha256"/>
                <DigestValue>XKVhPC+/vJsuvuBB7ayasl8pKpFf7hI9hHKFZjdIluY=</DigestValue>
              </xd:CertDigest>
              <xd:IssuerSerial>
                <X509IssuerName>C=PY, O=DOCUMENTA S.A., SERIALNUMBER=RUC80050172-1, CN=CA-DOCUMENTA S.A.</X509IssuerName>
                <X509SerialNumber>1768074407135855487</X509SerialNumber>
              </xd:IssuerSerial>
            </xd:Cert>
          </xd:SigningCertificate>
          <xd:SignaturePolicyIdentifier>
            <xd:SignaturePolicyImplied/>
          </xd:SignaturePolicyIdentifier>
        </xd:SignedSignatureProperties>
      </xd: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1</vt:i4>
      </vt:variant>
    </vt:vector>
  </HeadingPairs>
  <TitlesOfParts>
    <vt:vector size="6" baseType="lpstr">
      <vt:lpstr>Balance General</vt:lpstr>
      <vt:lpstr>Estado de Resultados</vt:lpstr>
      <vt:lpstr>Variación PN</vt:lpstr>
      <vt:lpstr>Flujo de Efectivo</vt:lpstr>
      <vt:lpstr>Notas a los EEFF</vt:lpstr>
      <vt:lpstr>'Notas a los EEFF'!Área_de_impresión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Diario</dc:creator>
  <cp:lastModifiedBy>Dora Busto de Arzamendia</cp:lastModifiedBy>
  <cp:lastPrinted>2022-03-23T14:26:34Z</cp:lastPrinted>
  <dcterms:created xsi:type="dcterms:W3CDTF">2020-08-05T19:03:26Z</dcterms:created>
  <dcterms:modified xsi:type="dcterms:W3CDTF">2025-04-22T14:06:27Z</dcterms:modified>
  <cp:contentStatus/>
</cp:coreProperties>
</file>